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Estudio de Transmisión 2020-2023\Zonal y Dedicado\IFD V3\"/>
    </mc:Choice>
  </mc:AlternateContent>
  <bookViews>
    <workbookView xWindow="20370" yWindow="-120" windowWidth="20730" windowHeight="11160"/>
  </bookViews>
  <sheets>
    <sheet name="Obs. Estudio ZyD IFD" sheetId="1" r:id="rId1"/>
    <sheet name="Anexo" sheetId="3" r:id="rId2"/>
    <sheet name="Anexo Terrenos Servidum Ambient" sheetId="4" r:id="rId3"/>
    <sheet name="RTU" sheetId="5" r:id="rId4"/>
    <sheet name="SSEE" sheetId="6" r:id="rId5"/>
  </sheets>
  <calcPr calcId="162913"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8" i="4" l="1"/>
  <c r="J18" i="4" s="1"/>
  <c r="H17" i="4"/>
  <c r="J17" i="4" s="1"/>
  <c r="H16" i="4"/>
  <c r="J16" i="4" s="1"/>
  <c r="H15" i="4"/>
  <c r="J15" i="4" s="1"/>
  <c r="H14" i="4"/>
  <c r="J14" i="4" s="1"/>
  <c r="J13" i="4"/>
  <c r="J12" i="4"/>
  <c r="B12" i="4"/>
  <c r="B13" i="4" s="1"/>
  <c r="B14" i="4" s="1"/>
  <c r="B15" i="4" s="1"/>
  <c r="B16" i="4" s="1"/>
  <c r="B17" i="4" s="1"/>
  <c r="B18" i="4" s="1"/>
  <c r="J11" i="4"/>
</calcChain>
</file>

<file path=xl/sharedStrings.xml><?xml version="1.0" encoding="utf-8"?>
<sst xmlns="http://schemas.openxmlformats.org/spreadsheetml/2006/main" count="838" uniqueCount="350">
  <si>
    <t>N°</t>
  </si>
  <si>
    <t>Nombre de Empresa o Asociación</t>
  </si>
  <si>
    <t>Identificación del Título, Subtítulo y Número de página</t>
  </si>
  <si>
    <t>Observación</t>
  </si>
  <si>
    <t>Propuesta</t>
  </si>
  <si>
    <t>CHILQUINTA</t>
  </si>
  <si>
    <t>5. METODOLOGÍA APLICADA
5.1 Metodología aplicada a la determinación del V.I
5.1.2 Caracterización de los tramos del STxZ y STxD 
5.1.2.1 Metodología empleada en el proceso de homologación 
Pág. 42</t>
  </si>
  <si>
    <t>Modelo VI
Costos de Montaje
Montajes
Montajes.xlsx
Hoja Clases</t>
  </si>
  <si>
    <t>Los rendimientos presentados, así como la formación de las cuadrillas o el uso de maquinarias fueron respaldados por el consultor mediante la entrega de una serie de informes y archivos de respaldo. Al momento de revisar estos archivos, se observó que entregan resultados sumamente diferentes en los 3 ámbitos. Al parecer el consultor sólo compartió estos archivos como una guía para el estudio, ya que finalmente implementó su experiencia para modificar todos los valores entregados, lo que no permite realizar ningún tipo de trazabilidad de los datos obtenidos.</t>
  </si>
  <si>
    <t>El consultor debe entregar referencias trazables y revisables del estudio, si esta entregando informes anexos de entidades extranjeras es necesario que se usen estos mismos valores, o en caso de ser diferentes, que estos cambios estén debidamente justificados, de acuerdo al punto 3.4.1.4 del capítulo II de las Bases.</t>
  </si>
  <si>
    <t xml:space="preserve">Modelo VI
Costos de Montaje
Montajes
Montajes.xlsx
Hoja Parámetros                                                                                                                                               </t>
  </si>
  <si>
    <t>La jornada laboral de las cuadrillas debería considerarse de 8,5 horas, al igual que en el proceso de valorización anterior, ya que se debe considerar 30 min para labores no productivas por las siguientes razones:  charla de seguridad al inicio del día, cambio de vestuario y aplicación al inicio y final del día, planificación de la jornada laboral, aplicación de bloqueador solar como mínimo 3 veces al día y otra necesidades del personal. Esto cambia de gran manera los valores presentes en el modelo.</t>
  </si>
  <si>
    <t>Se solicita al consultor reducir la jornada laboral en 30 min. Esto no sólo aplica para O&amp;M, sino que también debe considerarse en las cuadrillas de montaje. La respuesta del consultor no es trazable y no puede verificarse, por lo que se solicita realizar la disminución de la jornada laboral y mantener los rendimientos</t>
  </si>
  <si>
    <t xml:space="preserve">Modelo VI
Costos de Montaje
Montajes
Montajes.xlsx                                                                                                 </t>
  </si>
  <si>
    <t>Se solicita una comparación de la realidad del mercado en Chile con los países que esta usando como referencia, de tal forma de justificar que efectivamente los datos entregados por el consultor están debidamente respaldados y que son aplicables en Chile, como se indica en el estudio.</t>
  </si>
  <si>
    <t>5 METODOLOGÍA APLICADA
5.1 Metodología aplicada a la determinación del V.I
5.1.4 Recargos
5.1.4.1 Costos de Montaje
5.1.4.1.8 Costos de Arriendo de Maquinarias y Vehículos. Consumos de Combustibles.
Pág. 90</t>
  </si>
  <si>
    <t>Se solicita explicar y respaldar estos porcentajes, a través de una memoria de cálculo, de acuerdo al punto 5.1 Capítulo II de las Bases.</t>
  </si>
  <si>
    <t>Modelo VI
Recargos porcentuales
STZyD Fletes.xlsx</t>
  </si>
  <si>
    <t>Se considera todos los elementos de líneas como transporte a granel, sin considerar problemas en los caminos de acceso a algunas estructuras, en cuyo caso se necesita transporte especial.</t>
  </si>
  <si>
    <t>Modelo VI
Recargos porcentuales
STZyD Gastos Generales_XXXX.xlsx</t>
  </si>
  <si>
    <t>Se solicita eliminar el límite del 6% para el recargo de Gastos Generales. La respuesta del consultor no es suficiente, ya que de acuerdo a los argumentos entregados el porcentaje utilizado en el plan de expansión de Transmisión Troncal 2016-2017 no es homologable a este estudio.</t>
  </si>
  <si>
    <t>Modelo VI
Recargos porcentuales
STZyD Gastos Generales_LLTT.xlsx</t>
  </si>
  <si>
    <t>Modelo VI
Recargos porcentuales
Materiales_peso_transporte.xlsx</t>
  </si>
  <si>
    <t>Existen tipos de materiales y accesorios, como por ejemplo de Sistemas de Control y Protección o Scadas, con clasificación "Intemperie", sin embargo, en la realidad estos equipos deben almacenarse dentro de la bodega, ya sea por seguridad o por cuidados especiales. Lo que podría estar en discusión es el plazo en que los equipos deben estar almacenados, no si pueden dejarse fuera de la bodega.</t>
  </si>
  <si>
    <t>Se solicita corregir las remuneraciones asignadas a los cargos de la EM y ajustar la dotación a la nueva realidad de las instalaciones que administra la EM en el proceso actual.</t>
  </si>
  <si>
    <t xml:space="preserve">Se observa que la dotación de operarios de las cuadrillas de Mantenimiento de Estructuras y líneas sin Tensión (4 operarios) y Mantenimiento de Caminos de Acceso (3 operarios) es menor a la utilizada en el Proceso Zx-Dx 2018-2019. </t>
  </si>
  <si>
    <t>Se solicita aumentar en un operario la dotación de ambas cuadrillas de calificación Electricista I.</t>
  </si>
  <si>
    <t>En algunas cuadrillas, la dotación de operarios es menor a la presentada en el proceso de tarificación anterior, como ejemplo la actividad de Limpieza de Subestaciones posee una dotación de 3 operarios, lo cual es insuficiente para cubrir subestaciones de 220 kV o 110 kV. Una situación similar presenta la actividad de Inspección y Reparación de protecciones, telecomunicaciones y SCADA, en la cual se requieren de pruebas y coordinaciones en terreno, además de un alto nivel de especialización por la tecnología que involucra y el grado de responsabilidad técnica que conllevan estas actividades.</t>
  </si>
  <si>
    <t>Se propone aumentar las siguientes cuadrillas:
- Reparación de equipos primarios: 2 choferes y 1 técnico especialista.
- Limpieza de subestaciones: 1 técnico especialista.
- Mantenimiento de Equipos primarios en SE- Propio y Mantenimiento de Servicios Auxiliares: 2  asistentes y un técnico especialista.</t>
  </si>
  <si>
    <t xml:space="preserve">Se propone revisar la encuesta utilizada para corregir las remuneraciones de los cargos de Supervisor de Mantención Terreno, Electricista I y Electricista II. La remuneración de este tipo de operarios no puede ir a la baja en comparación al proceso anterior, dada su alta especialización y la variación de demanda de instalaciones que existe entre ambos procesos tarifarios. </t>
  </si>
  <si>
    <t>COMA_y_Relac.
Modelo
OyM Mod CNE - Zonal C.xlsx
Hojas: Líneas, SSEE, Paños, Transformadores_3F,             
Transformadores_1F, Equipos Compensación</t>
  </si>
  <si>
    <t>Se observa que el número de cuadrillas es muy inferior en el estudio actual, casi un 40% menos, en comparación al proceso anterior. Lo anterior se debe a los tiempos de desplazamiento y de ejecución de las tareas de operación y mantenimiento Incluso al variar el tiempo de jornada (de 2214 a 1953) la cantidad de cuadrillas se mantiene baja y es menor que el Informe de Avance Nº2. Por ejemplo el tiempo total de HH de las cuadrillas de Paños es de 28.671 hh en el Informe Preliminar V2 vs 32.849 hh en el Informe de Avance Nº2.</t>
  </si>
  <si>
    <t>Se solicita revisar todo el dimensionamiento de las cuadrillas, los tiempos de ejecución y las frecuencias principalmente para las actividades de operación en terreno.</t>
  </si>
  <si>
    <t>Se solicita presentar los respaldos de las fuentes de información de donde se obtienen los tiempos de traslado, los tiempos de preparación y los tiempos de ejecución, además de las frecuencias de las tareas de líneas y subestaciones, de acuerdo al punto 3.4.1.4 del capítulo II de las Bases.
Se solicita una explicación mucho más detallada de las memorias de cálculo de los tiempos de traslado  (archivos  Lineas_Ciudades.xlsx y SSEE_Ciudades.xlsx) en el Informe Final Preliminar V2. Estos archivos excel cuentan con 14 hojas, el de Líneas, y 9 hojas el de SSEE y no se respaldan los datos presentados para el cálculo de los tiempos de traslado. Lo presentado en el Informe es muy escueto para poder hacer la revisión y seguimiento.</t>
  </si>
  <si>
    <t>Se observan los siguientes parámetros de los cuales no hay respaldos:
Gastos Administración: 9,35 %
Utilidades: 4,4 %</t>
  </si>
  <si>
    <t>Las condiciones de mercado pueden hacer variar mucho este tipo de parámetros y se necesita un respaldo actualizado de estos valores. Se solicita una justificación adecuada a el mercado actual de los parámetros de Gastos de Gastos Administración y de las Utilidades.
El consultor justifica con los resultados del Panel de Expertos del año 2013, es decir, hay un desfase de 6 años con el estudio actual.</t>
  </si>
  <si>
    <t>En el Informe se aplica una tasa de descuento al valor del material de un 3%. En el mismo Informe se indica que no se pudieron obtener datos de descuentos por los proveedores principales de precios para el Estudio y se utilizan estudios anteriores para buscar este parámetro. No se ha actualizado la información para obtener este parámetro y se replican metodologías anteriores, lo cual no es suficiente para la realidad del mercado actual.</t>
  </si>
  <si>
    <t xml:space="preserve">Se solicita justificar la tasa de 3% con antecedentes actuales, de acuerdo al punto 3.4.1.4 del capítulo II de las Bases. </t>
  </si>
  <si>
    <t xml:space="preserve">Se solicita incorporar los costos de todos los elementos de campos RTU, EDAC, otros.
Se solicita incorporar los costos  de un sistema de Respaldo.
Se solicita corregir el valor del sistema SCADA presentado en la cotización del Zonal C ya que los valores son un 30% del valor presentado en el estudio Zx-Dx 2018 2019. 
Se solicita considerar todos los elementos del sistema Principal, el del Sistema de Respaldo, los Sistemas de Comunicaciones, los elementos de SSEE y de Paños así como todo el HW de apoyo a estos sistemas.
</t>
  </si>
  <si>
    <t>Se presenta el mantenimiento del SCADA como un % del valor de inversión, el cual alcanza a un 3.37%. Para respaldar esto el consultor presenta una lista de empresas que proveen el valor de inversión y los costos de mantenimiento anual. Los valores presentados tienen una dispersión altísima y no representan una muestra válida para extrapolar.
El argumento del Consultor de la CNE es que el valor promedio incluido en el informe proviene de información de 3 empresas, con un rango de valores de 2,0 a 4,8% y se insiste en la confidencialidad de las empresas que entregaron estos datos.
El Consultor no presenta un conjunto de actividades de Mantenimiento del Sistema SCADA, lo cual no permite realizar un análisis de las tareas asociadas y menos de su dimensionamiento y costeo.</t>
  </si>
  <si>
    <t>Los valores presentados de mantenimiento anual son de 97,8 M USD, los que se justifican como un 3,37 % de la Inversión del SCADA. Este valor anual de mantenimiento es bajo considerando que ya el valor de VI del SCADA presentado es bajísimo (observado en el punto anterior). Por este motivo, se solicita corregir el valor del mantenimiento presentando un desglose de las actividades de mantenimiento acorde a la complejidad del sistema SCADA y el nivel de importancia de un sistema como éste. El mismo consultor en lo que es TI presenta un 11% de costos de mantenimiento sobre la inversión TI.Se solicita corregir el valor mínimo al 11% del valor de inversión corregido del SCADA y detallar las actividades de mantenimiento realizadas.</t>
  </si>
  <si>
    <t>5 METODOLOGÍA APLICADA
5.2 Metodología aplicada a la determinación del COMA
5.2.12.1 Costos asociados a bienes muebles e inmuebles
Mantenimiento Sistemas Informáticos (software y hardware)
Pág. 211
COMA_y_Relac.
Modelo
Precios
BasePrecios
Costos_unitarios.xlsx Hoja IT SCADA</t>
  </si>
  <si>
    <t>Los valores de mantenimiento de los Sistemas Informáticos no pueden presentarse como un % del valor de inversión para este tipo de estudio sin justificar la forma de obtener estos valores. El valor de mantenimiento anual presentado es de 115 M USD (Mantención de HW y SW)  lo cual es bajísimo para una empresa para la complejidad de la EM.
Además se debe corregir al alza el valor de mantenimiento que debe también seguir el alza solicitada en los valores de inversión del TI (presentada mas abajo en este archivo). Este valor debe alcanzar mínimo los 200 M USD.
Se solicita adjuntar el documento “Management update: How to start estimating software life cycle costs”; Gartner; 2005, mencionado en el Informe de la SISS.</t>
  </si>
  <si>
    <t xml:space="preserve">Se observa que en archivo Costos Unitarios.xls  los precios cotizados para determinar el valor de adquisición de la Oficina Central es de 43 UF/m2. Este valor se obtiene de seis valores obtenidos del sitio web www.portalinmobiliario.cl. Este valor es más bajo que los valores cotizados por el Consultor de la CNE del Estudio de Tx Nacional, por lo cual se encuentra muy baja esta valorización. </t>
  </si>
  <si>
    <t xml:space="preserve"> Se solicita revisar las cotizaciones utilizadas para determinar los valores de adquisición de oficinas.</t>
  </si>
  <si>
    <t>Se solicita explicar la forma en que se utiliza la información georreferenciada de las Zonas de acuerdo al análisis descrito en el Informe. 
Se solicita que las memorias de cálculo sean reproducibles hasta el dato fuente que permite determinar las frecuencias por zona para las actividades de Lavado de Aisladores, Tala, Poda y Limpieza de Franja de Servidumbre y reducción de días  laborales debido a lluvias.</t>
  </si>
  <si>
    <t>Modelo Vi
Derecho suelo y servidumbres
Soportes Terrenos Servidumbres Informe N° 3
Subestaciones_DB_Coordinador.xlsx
Hoja "SSEE BA"</t>
  </si>
  <si>
    <t>La subestación SE-Z_401 Tap Paso Hondo (y en general las instalaciones asociadas a este proyecto: S/E Paso Hondo y línea Tap Paso Hondo S/E Paso Hondo) tienen valores de terrenos y servidumbres informadas al CEN, y que se adjuntan en la hoja "Anexo Terrenos Servidum Ambient"</t>
  </si>
  <si>
    <t>Se solicita confirmar con el Coordinador que instalaciones de Luzparral indicadas tienen montos asociados a terrenos y servidumbres</t>
  </si>
  <si>
    <t xml:space="preserve">5 METODOLOGÍA APLICADA
5.1 Metodología aplicada a la determinación del V.I
</t>
  </si>
  <si>
    <t>La Base de Datos (BBDD2017) entregada por el CEN contiene las instalaciones pertenecientes a la SE Paso Hondo (Tramo SE y Transformación), Paso Hondo no posee calificación en  RE N° 244, tramo de SSEE aparece en RE N°123, 13 febrero 2018, que luego fue reemplazada.  SSEE se encuentra en operación desde febrero 2017. Tramo de SE Tap Off Paso Hondo (SE-Z_401) y Tramo de Transporte Tap Off Paso Hondo 066-&gt;Paso Hondo 066 (Z_903) si fueron valorizados y están directamente relacionados con la SE Paso Hondo, ya que entraron en servicio en la misma fecha.</t>
  </si>
  <si>
    <t xml:space="preserve">Se solicita valorizar las instalaciones de SE Paso Hondo (sin calificar) y dar aviso al CEN de aquellas instalaciones que se encuentran en la BBDD2017, se encuentran en uso, pero que este proceso no están siendo valorizadas debido a que no poseen una calificación en la RE N°244, y que se encuentran actualmente en operación en el sistema zonal.  </t>
  </si>
  <si>
    <t>ANEXO COMA
COMA_y_Relac\Modelo\Precios\Base_Precios
Archivo: CostosUnitariosModelo.xlsx
Archivo: indices deflactores.xlsx</t>
  </si>
  <si>
    <t>Se solicita dejar de usar el deflactor PPI Industrial Commodities less fuels (WPU03T15M05) y utilizar deflactor CPI para las cotizaciones en USD de BMI y COMA.</t>
  </si>
  <si>
    <t xml:space="preserve">En el informe se describe que se calcula una distancia de traslado para cada SSEE y para cada tramo de línea. En modelo de cálculo se aprecia que para el cálculo de costos por traslado se ocupa una distancia promedio de traslado para líneas y SSEE.
En el apartado 5.2.8.3.5 Tiempos de traslado de Brigadas, se mencionan aspectos relevantes de la metodología utilizada por el consultor, pero esta resulta insuficiente para entender la totalidad del modelo de cálculo. </t>
  </si>
  <si>
    <t>Este archivo excel posee valores igual a 0 para los  Servicios-Agua-Electricidad y Telefonía, en particular el ($/persona/mes). La vinculación al documento excel "Respaldo para Recargos.xlsx", hoja "Base de Respaldos" está errónea</t>
  </si>
  <si>
    <t>Los valores de la columna F de todas las hojas "GG_LI-XX" están erróneos, el modelo entrega otros valores</t>
  </si>
  <si>
    <t>Se solicita arreglar los valores de la columna F de acuerdo a los valores que entrega el modelo, de acuerdo al punto 3.4.1.4 del capítulo II de las Bases</t>
  </si>
  <si>
    <t>7 Resultados COMA
7.3 Costos de Administración‐ Remuneraciones
Páginas 262
COMA_y_Relac
Modelo
COMA_C.xlsx 
Hoja COMA</t>
  </si>
  <si>
    <t>5 METODOLOGÍA APLICADA
5.2 Metodología aplicada a la determinación del COMA
5.2.8 Costos de actividades de O&amp;M de brigadas
5.2.8.2 Conformación de Brigadas Tipo
Pág. 161-162</t>
  </si>
  <si>
    <t>5 METODOLOGÍA APLICADA
5.2 Metodología aplicada a la determinación del COMA
5.2.8 Costos de actividades de O&amp;M de brigadas
5.2.8.4 Valorización de las Actividades de O&amp;M de brigadas
Pág. 169-170</t>
  </si>
  <si>
    <t>5 METODOLOGÍA APLICADA
5.2 Metodología aplicada a la determinación del COMA
5.2.8 Costos de actividades de O&amp;M de brigadas
5.2.8.3 Parámetros particulares de los STx bajo estudio
5.2.8.3.5 Tiempos de traslado de Brigadas
Pág. 165-166
COMA_y_Relac./Modelo/Modelo/Inputs_OYM/T de traslado
Lineas_Ciudades.xlsx
SSEE_Ciudades.xlsx
COMA_y_Relac./Modelo
OyM Mod CNE - Zonal C.xlsx
Hojas: Líneas, SSEE, Paños, Transformadores_3F,             
Transformadores_1F, Equipos Compensación</t>
  </si>
  <si>
    <t>5 METODOLOGÍA APLICADA
5.2 Metodología aplicada a la determinación del COMA
5.2.7 Análisis de tercerización de actividades
Pág.158-159</t>
  </si>
  <si>
    <t xml:space="preserve">5 METODOLOGÍA APLICADA
5.2 Metodología aplicada a la determinación del COMA
5.2.1 Enfoque general
Pág.152-153
5.1.3.5.2.3 Descuentos por Volumen
Pág.59-60
</t>
  </si>
  <si>
    <t xml:space="preserve">5 METODOLOGÍA APLICADA
5.1 Metodología aplicada a la determinación del V.I
5.1.6 Bienes Muebles e Inmuebles
5.1.6.8 Sistema SCADA
Pág. 145
COMA_y_Relac.
Modelo
Precios
BasePrecios
Costos_unitarios.xlsx Hoja SCADA
</t>
  </si>
  <si>
    <t>5 METODOLOGÍA APLICADA
5.2 Metodología aplicada a la determinación del COMA
5.2.9 Costos de Actividades de Operación (excluidas brigadas)
Mantenimiento Sistema SCADA
Pág. 171
COMA_y_Relac.
Modelo
Precios
BasePrecios
Costos_unitarios.xlsx Hoja IT SCADA</t>
  </si>
  <si>
    <t>Observación General al Informe y memorias de cálculo:
Informe_Avance_ Nº2.pdf
Anexo 11: Explicación de los modelos utilizados para el Cálculo del COMA
Pág. 474
COMA_y_Relac</t>
  </si>
  <si>
    <t>6 RESULTADOS DE LOS RECARGOS Y BIENES MUEBLES E INMUEBLES
6.2 Bienes Muebles e Inmuebles
6.2.1 Edificios y Oficinas
Tabla 130. Análisis conveniencia arriendo vs adquisición. Zonal C
Pág. 253
COMA_y_Relac.
Modelo
Precios
BasePrecios
Costos_unitarios.xlsx
Hoja Venta Oficina</t>
  </si>
  <si>
    <t>5 METODOLOGÍA APLICADA
5.2 Metodología aplicada a la determinación del COMA
5.2.8 Costos de actividades de O&amp;M de brigadas
5.2.8.3 Parámetros particulares de los STx bajo estudio
            5.2.8.3.1 Información Georreferenciada de Instalaciones
            5.2.8.3.2 Lavado de aisladores
            5.2.8.3.3 Tala, Poda y Limpieza de franja de servidumbre
            5.2.8.3.4 Reducción de días laborales debido a lluvias
Pág. 163 a 165
COMA_y_Relac.
OyM Mod CNE - Zonal C.xlsx
Hojas Líneas, SSEE, Paños, Transformadores_3F, Transformadores_1F, Equipos_compensación</t>
  </si>
  <si>
    <t xml:space="preserve">Se observa que los tiempos de traslados  presentados en las memorias de cálculo del Informe final (archivos  Lineas_Ciudades.xlsx y SSEE_Ciudades.xlsx) no están explicadas con detalle en el mencionado Informe. Además, los respaldos de los datos utilizados tampoco se encuentran explicados en el Informe.
Se observa que No se presentan respaldos de las frecuencias de ejecución de las tareas en el archivo OyM Mod CNE - Zonal C.xlsx. Estos se encuentran pegados como valor en las hojas Hojas: Líneas, SSEE, Paños, Transformadores_3F,Transformadores_1F, Equipos Compensación.
Se observa que No se presentan respaldos de los tiempos de ejecución de las tareas y los tiempos de preparación de las tareas en el archivo OyM Mod CNE - Zonal C.xlsx.. Estos se encuentran pegados como valor en las hojas Hojas: Líneas, SSEE, Paños, Transformadores_3F,Transformadores_1F, Equipos Compensación.
 </t>
  </si>
  <si>
    <t xml:space="preserve">Se observa en el Informe Final que se incorpora un análisis de la georreferenciación de las instalaciones para definir las frecuencias de las actividades de Lavado de Aisladores, Tala, Poda y Limpieza de Franja de Servidumbre y reducción de días laborales debido a lluvias. También, se observa información de distinto tipo en las memorias de cálculo tales como archivos kmz y excel con distintas capas y estadísticas relacionadas con estos temas.
No se logra observar en las memorias de cálculo dónde son incorporados estos criterios para los distintos sistemas zonales, ya que en los archivos OyM Mod CNE - Zonal XXX.xlsx sólo se presentan las frecuencias con valores pegados como valor y no hay una trazabilidad del origen del dato.
</t>
  </si>
  <si>
    <t>5 METODOLOGÍA APLICADA
5.2 Metodología aplicada a la determinación del COMA
5.2.8 Costos de actividades de O&amp;M de brigadas
5.2.8.3.5 Tiempos de traslado de Brigadas
Pág.165
Directorio: COMA_y_Relac\Modelo\Inputs_OYM\T de traslado
Archivos: Lineas_Ciudades.xlsx</t>
  </si>
  <si>
    <t>Como parte de las respuesta a las observaciones a la versión preliminar V2 del Informe Final, el consultor ha explicado con bastante detalle qué representa el parámetro "Km Ajustado", que se utiliza en el cálculo de tiempos de para traslado a Líneas, aunque de todas formas resulta necesario que esta explicación quede plasmada en el informe.
Si bien en lo general el consultor describe la metodología de cálculo de tiempos de traslado para actividades de OyM, particularmente para el caso de traslado a líneas, la metodología de cálculo es más compleja por las particularidades que esto tiene, siendo insuficiente la explicación del informe.
Se solicita que el informe tenga una explicación tan amplia como detallada del modelo de cálculos para traslado a línea, o bien, incluir algún Anexo al respecto.</t>
  </si>
  <si>
    <t xml:space="preserve">Se solicita revisar el Anexo 11 para precisar mejor el uso de las memorias de cálculo del COMA y eliminar los archivos que no se usen o sean redundantes en el cálculo. </t>
  </si>
  <si>
    <t>El informe presenta en forma clara el desarrollo de la metodología aplicada pero el directorio de la memoria de cálculo del COMA es poco reproducible y desordenado. Existe información en este directorio que al parecer no se utiliza el en cálculo y puede estar demás, y el resto de las planillas no están muy ordenadas. En Anexo 11 del Informe se presenta una guía del modelo de cálculo pero es insuficiente para entender las memorias de cálculo presentadas. La respuesta del consultor es insuficiente.</t>
  </si>
  <si>
    <t>Se observa que la dotación y las remuneraciones totales de la empresa modelo no presentan diferencia entre el Proceso Zx-Dx 2018-2019 y el estudio actual, a pesar que las remuneraciones del proceso anterior están en pesos de diciembre de 2013 y el proceso actual están referidas a diciembre de 2017. La utilización de la Encuesta Especial, en el actual proceso, es lo que explicaría la baja de las remuneraciones. La respuesta del consultor es insuficiente.</t>
  </si>
  <si>
    <t>Corrección empresa propietaria de tramo</t>
  </si>
  <si>
    <t>Nombre244</t>
  </si>
  <si>
    <t>NombreTramoBBDD</t>
  </si>
  <si>
    <t>IDPropietaria</t>
  </si>
  <si>
    <t>Propietario corregido</t>
  </si>
  <si>
    <t>Cerro Navia 110-&gt;Tap Batuco 110</t>
  </si>
  <si>
    <t>Cerro Navia 110-&gt;Tap Batuco 110 I</t>
  </si>
  <si>
    <t>P_079</t>
  </si>
  <si>
    <t>CTNG</t>
  </si>
  <si>
    <t>Cerro Navia 110-&gt;Tap Batuco 110 II</t>
  </si>
  <si>
    <t>La Calera 110-&gt;Tap Pachacama A 110</t>
  </si>
  <si>
    <t>Tap Pachacama 1 110-&gt;La Calera 110 I</t>
  </si>
  <si>
    <t>Tap Pachacama 2 110-&gt;La Calera 110 II</t>
  </si>
  <si>
    <t>Las Vegas 110-&gt;Punta de Peuco 110</t>
  </si>
  <si>
    <t>Las Vegas 110-&gt;Punta de Peuco 110 I</t>
  </si>
  <si>
    <t>Las Vegas 110-&gt;Punta de Peuco 110 II</t>
  </si>
  <si>
    <t>Las Vegas 110-&gt;Tap Pachacama A 110</t>
  </si>
  <si>
    <t>Tap Pachacama 1 110-&gt;Las Vegas 110 I</t>
  </si>
  <si>
    <t>Tap Pachacama 2 110-&gt;Las Vegas 110 II</t>
  </si>
  <si>
    <t>Miraflores 110-&gt;Torquemada 110</t>
  </si>
  <si>
    <t>Torquemada 110-&gt;Miraflores 110 I</t>
  </si>
  <si>
    <t>Torquemada 110-&gt;Miraflores 110 II</t>
  </si>
  <si>
    <t>Punta de Peuco 110-&gt;Tap Batuco 110</t>
  </si>
  <si>
    <t>Punta de Peuco 110-&gt;Tap Batuco 110 I</t>
  </si>
  <si>
    <t>Punta de Peuco 110-&gt;Tap Batuco 110 II</t>
  </si>
  <si>
    <t>Quillota 110-&gt;San Pedro 110</t>
  </si>
  <si>
    <t>San Pedro 110-&gt;Tap Codelco Ventanas 110</t>
  </si>
  <si>
    <t>Tap Enami 110-&gt;San Pedro 110 I</t>
  </si>
  <si>
    <t>Tap Enami 110-&gt;San Pedro 110 II</t>
  </si>
  <si>
    <t>San Pedro 110-&gt;Tap Pachacama 110</t>
  </si>
  <si>
    <t>San Pedro 110-&gt;Tap Pachacama 1 110 I</t>
  </si>
  <si>
    <t>San Pedro 110-&gt;Tap Pachacama 2 110 II</t>
  </si>
  <si>
    <t>Ventanas 110-&gt;Quintero 110</t>
  </si>
  <si>
    <t>Ventanas 110-&gt;Torquemada 110</t>
  </si>
  <si>
    <t>Ventanas 110-&gt;Torquemada 110 I</t>
  </si>
  <si>
    <t>Ventanas 110-&gt;Torquemada 110 II</t>
  </si>
  <si>
    <t>Ventanas 110-&gt;Tap Codelco Ventanas 110</t>
  </si>
  <si>
    <t>Ventanas 110-&gt;Tap Enami 110 I</t>
  </si>
  <si>
    <t>Ventanas 110-&gt;Tap Enami 2 110</t>
  </si>
  <si>
    <t>Terrenos</t>
  </si>
  <si>
    <t>EmpresaPropietaria</t>
  </si>
  <si>
    <t>IdTerreno</t>
  </si>
  <si>
    <t>ColeccionGeoreferencia</t>
  </si>
  <si>
    <t>Comuna</t>
  </si>
  <si>
    <t>TipoMoneda</t>
  </si>
  <si>
    <t>RolTerreno</t>
  </si>
  <si>
    <t>Superficie</t>
  </si>
  <si>
    <t>AnoAdquisicion</t>
  </si>
  <si>
    <t>MontoAdquisicion</t>
  </si>
  <si>
    <t>SuperficieTotal</t>
  </si>
  <si>
    <t>SuperficieUtilizada</t>
  </si>
  <si>
    <t>FechaEscritura</t>
  </si>
  <si>
    <t>Luzparral</t>
  </si>
  <si>
    <t>TAPOFF</t>
  </si>
  <si>
    <t>PARRAL</t>
  </si>
  <si>
    <t>CLP</t>
  </si>
  <si>
    <t>470-9</t>
  </si>
  <si>
    <t>0,500 HÁS</t>
  </si>
  <si>
    <t>5000 M2</t>
  </si>
  <si>
    <t>2350 M2</t>
  </si>
  <si>
    <t>SSEE</t>
  </si>
  <si>
    <t>RETIRO</t>
  </si>
  <si>
    <t>Servidumbres</t>
  </si>
  <si>
    <t>IdServidumbre</t>
  </si>
  <si>
    <t>NombreTramo</t>
  </si>
  <si>
    <t>SistemaElectrico</t>
  </si>
  <si>
    <t>AnchoFranja</t>
  </si>
  <si>
    <t>LargoServidumbre</t>
  </si>
  <si>
    <t>AnoCaducidadServidumbre</t>
  </si>
  <si>
    <t>AnoConstServidumbre</t>
  </si>
  <si>
    <t>Arranque Paso Hondo</t>
  </si>
  <si>
    <t>Perpetua</t>
  </si>
  <si>
    <t>474-1</t>
  </si>
  <si>
    <t>468-19</t>
  </si>
  <si>
    <t>468-3</t>
  </si>
  <si>
    <t>468-4; 468-5; 468-6</t>
  </si>
  <si>
    <t>468-10; 468-20</t>
  </si>
  <si>
    <t>468-7; 468-8</t>
  </si>
  <si>
    <t>470-10</t>
  </si>
  <si>
    <t>Estudio Declaracion Ambiental</t>
  </si>
  <si>
    <t>IdEstudioDeclaracionAmbiental</t>
  </si>
  <si>
    <t>NombreLinea</t>
  </si>
  <si>
    <t>NombreSubestacion</t>
  </si>
  <si>
    <t>IdentificadorSEIA</t>
  </si>
  <si>
    <t>MontoEstudio</t>
  </si>
  <si>
    <t>FechapresentacionEIA</t>
  </si>
  <si>
    <t>FechaResolucionEIA</t>
  </si>
  <si>
    <t>EstadoAprobacion</t>
  </si>
  <si>
    <t>RCA 129.2015</t>
  </si>
  <si>
    <t>Línea de Transmisión 1x66 kV Tap Paso Hondo- Paso Hondo</t>
  </si>
  <si>
    <t>S/E PASO HONDO, TAP OFF Y LÍNEA DE TRANSMISIÓN</t>
  </si>
  <si>
    <t>Aprobado</t>
  </si>
  <si>
    <t>Modelo VI
Recargos porcentuales
Respaldo para Recargos.xlsx</t>
  </si>
  <si>
    <t>Se solicita considerar como transporte especial algún porcentaje de los elementos de Líneas, teniendo en cuenta en primer lugar las estructuras especiales y los caminos de acceso reales con los que se encuentran las líneas de transmisión de las empresas. La respuesta del consultor no es suficiente.</t>
  </si>
  <si>
    <t xml:space="preserve">Base de Datos
CNE_Tx_20201027.bak
[Datos_DUSMA_Tramos]
</t>
  </si>
  <si>
    <t xml:space="preserve">Considerando que se agregó como propietario de instalaciones a la empresa Compañía Transmisora del Norte Grande S.A. (CTNG), que en la base original estaban en propiedad de AES Gener (por la fecha de la BD), aún quedan instalaciones mal asociadas.  Varios de los tramos de propiedad de AES Gener fueron transferidos completamente a CTNG. </t>
  </si>
  <si>
    <t>Se solicita corregir la asignación de instalaciones de propiedad de CTNG, de acuerdo a detalles informados a Coordinador Eléctrico Nacional en respuesta a DE04960-20, mediante envío de archivo CNE_ConsultaEmp_V10 CHQ.xlsx.</t>
  </si>
  <si>
    <t>El consultor está presentando cálculos, rendimientos, cuadrillas y uso de maquinarias de acuerdo a la realidad de países distintos a Chile, sin entregar ningún tipo de comparación normativa que permita demostrar que la estructura de trabajo es asimilable.</t>
  </si>
  <si>
    <t>En el texto se señala: "Se asume un descuento del 5% del valor diario para el cálculo del valor semanal a partir del costo diario. Además, se asumen un descuento del 10% sobre el costo semanal para el cálculo del valor mensual a partir del costo semanal". Sin embargo, no existe justificación de los descuentos determinados.</t>
  </si>
  <si>
    <t xml:space="preserve">Se solicita al consultor que entregue una cotización de transporte especial que especifique detalladamente los seguros comprometidos en el traslado, y que al mismo tiempo tenga en cuenta los detalles viales tales como velocidad de traslado, caminos deteriorados, cruces por pasarelas o pasos sobre nivel y escolta técnica en ruta. </t>
  </si>
  <si>
    <t>El consultor está utilizando un límite del recargo Gastos Generales en 6%, que no se encuentra establecido en la normativa aplicable. Justifica este valor según el Dictamen 2-2017 del Panel de Expertos referido al plan de expansión de Transmisión Troncal período 2016 – 2017, sin embargo, este Dictamen se realiza sobre una base numérica distinta a la que se considera en el estudio de transmisión. Si el consultor determina costos mayores y los acota, significa que está eliminando costos que el mismo calculó y reconoció, por lo que no se cumpliría el objetivo de las bases que el Estudio debe reconocer todos los costos asociados a la inversión.</t>
  </si>
  <si>
    <t>Se solicita corregir los vínculos erróneos y revisar que los precios de servicios tengan el valor correcto, de acuerdo al punto 3.4.1.4 del capítulo II de las Bases</t>
  </si>
  <si>
    <t>Se solicita al consultor revisar y reasignar las clasificaciones de "Intemperie" o "Bodega" y fundamentar los materiales clasificados como "Intemperie", ya que en la realidad no son entregados en obra para su instalación inmediata.  Siempre existirá un plazo en que los equipos pasen por bodega, ya que es menos eficiente tener al personal (cuadrillas) sin ocupación debido a un retraso en la llegada de materiales que la estancia en bodega de éstos.</t>
  </si>
  <si>
    <t>Se observa, por un lado, que los cargos que se proponen en el proceso Zx-Dx 2018 2019 presenta una mayor apertura de especialidades, contando con ocho cargos para componer las cuadrillas. El estudio Zx-Dx actual contempla cinco cargos. Por otro lado, en cuanto a las remuneraciones observadas las del estudio Zx-Dx actual los valores son menores comparados con los del estudio anterior. La diferencia principal es que se usa la Encuesta Especial en este proceso. La respuesta del consultor es insuficiente.</t>
  </si>
  <si>
    <t xml:space="preserve">Se presenta el mantenimiento de Sistemas Informáticos como un % del valor de inversión, el cual alcanza los siguientes valores:
En el caso del hardware individual y asociado a la estructura informática (macroinformática) se ha considerado un 6,00%.
Para el software individual y el asociado a la estructura informática (macroinformática) se ha considerado un 11,00% 
Estos valores fueron obtenidos de información pública de la Superintendencia de Servicios Sanitarios (SISS), quien encargó un estudio a empresa especializada (Soluciones Tecnológicas ADV) para determinar los valores de mantención de hardware y software respectivamente. En este estudio en la página 41 se menciona el 11% pero se hace referencia para esto de otro informe “Management update: How to start estimating software life cycle costs Gartner; 2005", el cual no es presentado como adjunto. Es decir, se basa el mencionado 11% en un Informe de un Informe y no hay respaldo de la metodología o cálculo utilizado. 
</t>
  </si>
  <si>
    <t>Zona</t>
  </si>
  <si>
    <t>Calificacion</t>
  </si>
  <si>
    <t>TipoTramo</t>
  </si>
  <si>
    <t>Codigo244</t>
  </si>
  <si>
    <t>FamiliaGrupo</t>
  </si>
  <si>
    <t>FamiliaObjeto</t>
  </si>
  <si>
    <t>TipoObjeto</t>
  </si>
  <si>
    <t>NombreObjeto</t>
  </si>
  <si>
    <t>UnidadObjeto</t>
  </si>
  <si>
    <t>IDDetalleVATT</t>
  </si>
  <si>
    <t>IDDetalleActivos</t>
  </si>
  <si>
    <t>IDGrupo</t>
  </si>
  <si>
    <t>Nombre</t>
  </si>
  <si>
    <t>TensionPano</t>
  </si>
  <si>
    <t>IDObjeto</t>
  </si>
  <si>
    <t>Participacion</t>
  </si>
  <si>
    <t>CantidadObjeto</t>
  </si>
  <si>
    <t>FrecuenciaObjeto</t>
  </si>
  <si>
    <t>Porcentaje</t>
  </si>
  <si>
    <t>ValorUnitario</t>
  </si>
  <si>
    <t>Zonal</t>
  </si>
  <si>
    <t>Subestaciones</t>
  </si>
  <si>
    <t>Unidad</t>
  </si>
  <si>
    <t>Area C</t>
  </si>
  <si>
    <t>SE-Z_102</t>
  </si>
  <si>
    <t>San Antonio</t>
  </si>
  <si>
    <t>ElementosComunesSSEE</t>
  </si>
  <si>
    <t>URI</t>
  </si>
  <si>
    <t>P_113</t>
  </si>
  <si>
    <t>SE-Z_104</t>
  </si>
  <si>
    <t>San Jeronimo</t>
  </si>
  <si>
    <t>ElementosSCADA</t>
  </si>
  <si>
    <t>3 COMUNICACION Y CONTROL SCADA - RTU SCADA</t>
  </si>
  <si>
    <t>P_069</t>
  </si>
  <si>
    <t>gl</t>
  </si>
  <si>
    <t>SE-Z_105</t>
  </si>
  <si>
    <t>San Pedro</t>
  </si>
  <si>
    <t>SE-Z_107</t>
  </si>
  <si>
    <t>San Sebastian</t>
  </si>
  <si>
    <t>SE-Z_109</t>
  </si>
  <si>
    <t>Tap Algarrobo Norte</t>
  </si>
  <si>
    <t>SE-Z_113</t>
  </si>
  <si>
    <t>Tap El Manzano Litoral</t>
  </si>
  <si>
    <t>SE-Z_129</t>
  </si>
  <si>
    <t>Valparaiso</t>
  </si>
  <si>
    <t>RTU (PZ)</t>
  </si>
  <si>
    <t>SE-Z_68</t>
  </si>
  <si>
    <t>Agua Santa</t>
  </si>
  <si>
    <t>SE-Z_69</t>
  </si>
  <si>
    <t>Algarrobo Chilquinta</t>
  </si>
  <si>
    <t>SE-Z_70</t>
  </si>
  <si>
    <t>Balandras</t>
  </si>
  <si>
    <t>SE-Z_71</t>
  </si>
  <si>
    <t>Bosquemar</t>
  </si>
  <si>
    <t>SE-Z_74</t>
  </si>
  <si>
    <t>Catemu</t>
  </si>
  <si>
    <t>SE-Z_77</t>
  </si>
  <si>
    <t>Con Con</t>
  </si>
  <si>
    <t>SE-Z_78</t>
  </si>
  <si>
    <t>El Melon</t>
  </si>
  <si>
    <t>SE-Z_79</t>
  </si>
  <si>
    <t>El Totoral</t>
  </si>
  <si>
    <t>SE-Z_82</t>
  </si>
  <si>
    <t>FFCC Los Andes</t>
  </si>
  <si>
    <t>SE-Z_84</t>
  </si>
  <si>
    <t>La Calera</t>
  </si>
  <si>
    <t>SE-Z_85</t>
  </si>
  <si>
    <t>Laguna Verde</t>
  </si>
  <si>
    <t>SE-Z_86</t>
  </si>
  <si>
    <t>Las Piñatas</t>
  </si>
  <si>
    <t>SE-Z_87</t>
  </si>
  <si>
    <t>Las Vegas</t>
  </si>
  <si>
    <t>SE-Z_89</t>
  </si>
  <si>
    <t>Miraflores</t>
  </si>
  <si>
    <t>SE-Z_90</t>
  </si>
  <si>
    <t>Panquehue</t>
  </si>
  <si>
    <t>SE-Z_91</t>
  </si>
  <si>
    <t>Peñablanca</t>
  </si>
  <si>
    <t>SE-Z_93</t>
  </si>
  <si>
    <t>Placilla SIC2</t>
  </si>
  <si>
    <t>SE-Z_94</t>
  </si>
  <si>
    <t>Playa Ancha</t>
  </si>
  <si>
    <t>SE-Z_95</t>
  </si>
  <si>
    <t>Quilpue</t>
  </si>
  <si>
    <t>SE-Z_97</t>
  </si>
  <si>
    <t>Quintero</t>
  </si>
  <si>
    <t>SE-Z_98</t>
  </si>
  <si>
    <t>Reñaca</t>
  </si>
  <si>
    <t>Area E</t>
  </si>
  <si>
    <t>SE-Z_226</t>
  </si>
  <si>
    <t>Alto Melipilla</t>
  </si>
  <si>
    <t>SE-Z_298</t>
  </si>
  <si>
    <t>Linares Norte</t>
  </si>
  <si>
    <t>P_119</t>
  </si>
  <si>
    <t>SE-Z_304</t>
  </si>
  <si>
    <t>Longavi</t>
  </si>
  <si>
    <t>P_117</t>
  </si>
  <si>
    <t>SE-Z_330</t>
  </si>
  <si>
    <t>Panimavida</t>
  </si>
  <si>
    <t>SE-Z_363</t>
  </si>
  <si>
    <t>San Gregorio</t>
  </si>
  <si>
    <t>SE-Z_429</t>
  </si>
  <si>
    <t>Yerbas Buenas</t>
  </si>
  <si>
    <t>S/E SAN PEDRO (CTGN)</t>
  </si>
  <si>
    <t>CTNG SpA</t>
  </si>
  <si>
    <t>S/E TORQUEMADA</t>
  </si>
  <si>
    <t>S/E AGUA SANTA</t>
  </si>
  <si>
    <t>S/E ALGARROBO NORTE</t>
  </si>
  <si>
    <t>S/E ALTO MELIPILLA</t>
  </si>
  <si>
    <t>S/E CASABLANCA</t>
  </si>
  <si>
    <t>S/E CATEMU</t>
  </si>
  <si>
    <t>S/E CHAGRES</t>
  </si>
  <si>
    <t>S/E CONCON</t>
  </si>
  <si>
    <t>S/E EL MELON</t>
  </si>
  <si>
    <t>S/E JUNCAL PORTILLO</t>
  </si>
  <si>
    <t>S/E LA CALERA</t>
  </si>
  <si>
    <t>S/E LAS VEGAS (CHILQUINTA)</t>
  </si>
  <si>
    <t>S/E LOS PLACERES</t>
  </si>
  <si>
    <t>S/E MIRAFLORES</t>
  </si>
  <si>
    <t>S/E PANQUEHUE</t>
  </si>
  <si>
    <t>S/E PLACILLA (CHILQUINTA)</t>
  </si>
  <si>
    <t>S/E PLAYA ANCHA</t>
  </si>
  <si>
    <t>S/E QUILPUE</t>
  </si>
  <si>
    <t>S/E QUINTAY</t>
  </si>
  <si>
    <t>S/E QUINTERO</t>
  </si>
  <si>
    <t>S/E REÑACA</t>
  </si>
  <si>
    <t>S/E RIECILLOS</t>
  </si>
  <si>
    <t>S/E RIO BLANCO</t>
  </si>
  <si>
    <t>S/E SAN ANTONIO</t>
  </si>
  <si>
    <t>S/E SAN FELIPE</t>
  </si>
  <si>
    <t>TAP OFF SAN PEDRO (FFCC)</t>
  </si>
  <si>
    <t>S/E SAN RAFAEL (CHILQUINTA)</t>
  </si>
  <si>
    <t>S/E SAN SEBASTIAN</t>
  </si>
  <si>
    <t>S/E TUNEL EL MELON</t>
  </si>
  <si>
    <t>S/E VALPARAISO</t>
  </si>
  <si>
    <t>S/E EL TOTORAL</t>
  </si>
  <si>
    <t>LITORAL</t>
  </si>
  <si>
    <t>S/E LAS BALANDRAS</t>
  </si>
  <si>
    <t>S/E LAS PINATAS</t>
  </si>
  <si>
    <t>S/E SAN JERONIMO</t>
  </si>
  <si>
    <t>S/E LINARES NORTE</t>
  </si>
  <si>
    <t>LUZ LINARES</t>
  </si>
  <si>
    <t>S/E PANIMAVIDA</t>
  </si>
  <si>
    <t>S/E LONGAVI</t>
  </si>
  <si>
    <t>LUZ PARRAL</t>
  </si>
  <si>
    <t>S/E SAN GREGORIO</t>
  </si>
  <si>
    <t>S/E LOS ANDES (FFCC)</t>
  </si>
  <si>
    <t>TAP OFF PUNTA PEUCO</t>
  </si>
  <si>
    <t>TAP OFF ACHUPALLAS</t>
  </si>
  <si>
    <t>TAP OFF ALGARROBO</t>
  </si>
  <si>
    <t>TAP OFF PACHACAMA</t>
  </si>
  <si>
    <t>TAP OFF QUINTAY</t>
  </si>
  <si>
    <t>TAP OFF EL MANZANO (LITORAL)</t>
  </si>
  <si>
    <t>S/E YERBAS BUENAS</t>
  </si>
  <si>
    <t>S/E BOSQUEMAR</t>
  </si>
  <si>
    <t>S/E PEÑABLANCA</t>
  </si>
  <si>
    <t>TAP OFF ENTEL</t>
  </si>
  <si>
    <t>S/E PASO HONDO</t>
  </si>
  <si>
    <t>TAP OFF PASO HONDO</t>
  </si>
  <si>
    <t>S/E NUEVA PICHIRROPULLI</t>
  </si>
  <si>
    <t>ELETRANS S.A.</t>
  </si>
  <si>
    <t>S/E MAYACA</t>
  </si>
  <si>
    <t>TAP OFF MAYACA</t>
  </si>
  <si>
    <t>TAP OFF TORRE 54</t>
  </si>
  <si>
    <t xml:space="preserve">Se observa un valor de inversión en SCADA de  2,9 MUSD , siendo que en el estudio Zx-Dx 2018 2019 este valor alcanza a 9 MM USD.Tampoco se observa en el dimensionamiento un sistema SCADA de Respaldo, ubicado en otro lugar diferente al SCADA central, para ser utilizado en casos de contingencia mayor. El argumento del Consultor es que el valor presentado, de 2,9 MUSD es del Zonal, y, si se suman todos los valores de los Zonales el valor daría un sistema SCADA completo. Este argumento no es válido ya que cada estudio es independiente y la Empresa Modelo de cada Zonal requiere del total del SCADA para su funcionamiento.
En el archivo de SCADA\02 arquitectura del sistema.pdf se observan los elementos de HW del sistema cotizado y NO se incluyen los elementos de campo específicamente las Unidades Terminales Remotas ente otros. El consultor menciona que las RTU deberían estar integradas en la Base de Datos de activos pero al revisar esa Base de Datos existen elementos RTU solo para algunas SSEE (solo 36 de 56 equipos, ver Hoja RTU y Hoja SSEE), no es posible identificar ni EDAC y otros de SSEE para la empresas del Grupo Chilquinta en el Sistema Zonal C, D y E.
</t>
  </si>
  <si>
    <t>Se observa en la BBDD y específicamente en la calificación que el tramo de transporte "ZE_6: San Pedro 110-&gt;Tap Pachacama 110" es reemplazado por  los tramos de transporte "Z_253:San Pedro 110-&gt;Tap Mayaca 110" y "Z_274:Tap Mayaca 110-&gt;Tap Pachacama A 110". Sin embargo el motor de calculo no es capaz de asociar la servidumbre de "ZE_6" a los nuevos tramos valorizados (Z_253, Z_274), dejando fuera de la valorización el valor de la servidumbre del tramo eliminado.</t>
  </si>
  <si>
    <t xml:space="preserve">El valor presentado por el consultor para el transporte especial en el archivo "Respaldo para recargos.xlsx", Hoja "Transporte", no especifica claramente los seguros en los que se debe incurrir para realizar el traslado de un transformador de poder, tampoco especifica las condiciones generales de transporte que deben ser consideradas al momento de trasladar un equipo de esta magnitud. Según lo señalado en estudios anteriores, el traslado de transformadores de poder conlleva una planificación estratégica en ruta. Debido a la sensibilidad de algunos componentes, debe ser trasladado a bajas velocidades, y en algunos casos, cuando la capacidad del equipo es superior a la media, se deben evitar caminos deteriorados, con pasos sobre nivel o pasarelas; es por estas razones que en gran parte de los casos, estos traslados utilizan una escolta técnica.  </t>
  </si>
  <si>
    <t>En archivo "CostosUnitariosModelo.xlsx", se tienen los costos unitarios para los elementos que componen los BMI y COMA, indicando su fecha de cotización y moneda. Así, se aplica el respectivo índice reflactor para llevarlo a USD dic-17. En la Hoja "Índices" se aprecia que el deflactor para los precios en USD y EUR es el PPI Industrial Commodities less fuels (WPU03T15M05), el cual a su vez viene referenciado del archivo "índices deflactores.xlsx". En el informe se menciona éste índice deflactor, pero no hay ninguna explicación y justificación para su uso. 
Si bien las Bases Técnicas no especifican los índices a utilizar para llevar los precios a USD dic-17, para elementos como vehículos, software, equipos e instrumentos, pareciera ser más adecuado utilizar el deflactor CPI, además esto permite mantener una coherencia entre los precios de las cotizaciones y las fórmulas de indexación.
Aun cuando el consultor ha dado respuesta a esta observación en versiones anteriores, no resulta satisfactoria para la empresa.</t>
  </si>
  <si>
    <t xml:space="preserve">Se solicita al consultor asignar el valor de servidumbre del tramo de transporte eliminado  "ZE_6: San Pedro 110-&gt;Tap Pachacama 110"  a los tramos de transporte asignados en su reemplazo "Z_253:San Pedro 110-&gt;Tap Mayaca 110" y "Z_274:Tap Mayaca 110-&gt;Tap Pachacama A 110".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</si>
</sst>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4">
    <fill>
      <patternFill patternType="none"/>
    </fill>
    <fill>
      <patternFill patternType="gray125"/>
    </fill>
    <fill>
      <patternFill patternType="solid">
        <fgColor theme="4" tint="-0.499984740745262"/>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2" borderId="1" xfId="0" applyFont="1" applyFill="1" applyBorder="1" applyAlignment="1">
      <alignment vertical="center" wrapText="1"/>
    </xf>
    <xf numFmtId="0" fontId="0" fillId="0" borderId="2" xfId="0" applyFill="1" applyBorder="1" applyAlignment="1">
      <alignment horizontal="center" vertical="center" wrapText="1"/>
    </xf>
    <xf numFmtId="0" fontId="0" fillId="0" borderId="2" xfId="0" applyFill="1" applyBorder="1" applyAlignment="1">
      <alignment horizontal="left" vertical="center" wrapText="1"/>
    </xf>
    <xf numFmtId="0" fontId="2" fillId="3" borderId="0" xfId="0" applyFont="1" applyFill="1"/>
    <xf numFmtId="0" fontId="0" fillId="0" borderId="0" xfId="0" applyFill="1"/>
    <xf numFmtId="14" fontId="0" fillId="0" borderId="0" xfId="0" applyNumberFormat="1" applyFill="1"/>
    <xf numFmtId="0" fontId="0" fillId="0" borderId="0" xfId="0" applyFont="1" applyFill="1"/>
    <xf numFmtId="14" fontId="0" fillId="0" borderId="0" xfId="0" applyNumberFormat="1"/>
    <xf numFmtId="0" fontId="2" fillId="3" borderId="0" xfId="0" applyFont="1" applyFill="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abSelected="1" zoomScale="90" zoomScaleNormal="90" workbookViewId="0">
      <pane ySplit="1" topLeftCell="A2" activePane="bottomLeft" state="frozen"/>
      <selection pane="bottomLeft" activeCell="C2" sqref="C2"/>
    </sheetView>
  </sheetViews>
  <sheetFormatPr baseColWidth="10" defaultRowHeight="15" x14ac:dyDescent="0.25"/>
  <cols>
    <col min="1" max="1" width="3.140625" bestFit="1" customWidth="1"/>
    <col min="2" max="2" width="19.28515625" customWidth="1"/>
    <col min="3" max="3" width="45" customWidth="1"/>
    <col min="4" max="4" width="72.7109375" customWidth="1"/>
    <col min="5" max="5" width="65.7109375" customWidth="1"/>
  </cols>
  <sheetData>
    <row r="1" spans="1:5" ht="45" x14ac:dyDescent="0.25">
      <c r="A1" s="1" t="s">
        <v>0</v>
      </c>
      <c r="B1" s="1" t="s">
        <v>1</v>
      </c>
      <c r="C1" s="1" t="s">
        <v>2</v>
      </c>
      <c r="D1" s="1" t="s">
        <v>3</v>
      </c>
      <c r="E1" s="1" t="s">
        <v>4</v>
      </c>
    </row>
    <row r="2" spans="1:5" ht="120" x14ac:dyDescent="0.25">
      <c r="A2" s="2">
        <v>1</v>
      </c>
      <c r="B2" s="2" t="s">
        <v>5</v>
      </c>
      <c r="C2" s="3" t="s">
        <v>6</v>
      </c>
      <c r="D2" s="3" t="s">
        <v>171</v>
      </c>
      <c r="E2" s="3" t="s">
        <v>172</v>
      </c>
    </row>
    <row r="3" spans="1:5" ht="120" x14ac:dyDescent="0.25">
      <c r="A3" s="2">
        <v>2</v>
      </c>
      <c r="B3" s="2" t="s">
        <v>5</v>
      </c>
      <c r="C3" s="3" t="s">
        <v>7</v>
      </c>
      <c r="D3" s="3" t="s">
        <v>8</v>
      </c>
      <c r="E3" s="3" t="s">
        <v>9</v>
      </c>
    </row>
    <row r="4" spans="1:5" ht="105" x14ac:dyDescent="0.25">
      <c r="A4" s="2">
        <v>3</v>
      </c>
      <c r="B4" s="2" t="s">
        <v>5</v>
      </c>
      <c r="C4" s="3" t="s">
        <v>10</v>
      </c>
      <c r="D4" s="3" t="s">
        <v>11</v>
      </c>
      <c r="E4" s="3" t="s">
        <v>12</v>
      </c>
    </row>
    <row r="5" spans="1:5" ht="75" x14ac:dyDescent="0.25">
      <c r="A5" s="2">
        <v>4</v>
      </c>
      <c r="B5" s="2" t="s">
        <v>5</v>
      </c>
      <c r="C5" s="3" t="s">
        <v>13</v>
      </c>
      <c r="D5" s="3" t="s">
        <v>173</v>
      </c>
      <c r="E5" s="3" t="s">
        <v>14</v>
      </c>
    </row>
    <row r="6" spans="1:5" ht="120" x14ac:dyDescent="0.25">
      <c r="A6" s="2">
        <v>5</v>
      </c>
      <c r="B6" s="2" t="s">
        <v>5</v>
      </c>
      <c r="C6" s="3" t="s">
        <v>15</v>
      </c>
      <c r="D6" s="3" t="s">
        <v>174</v>
      </c>
      <c r="E6" s="3" t="s">
        <v>16</v>
      </c>
    </row>
    <row r="7" spans="1:5" ht="180" x14ac:dyDescent="0.25">
      <c r="A7" s="2">
        <v>6</v>
      </c>
      <c r="B7" s="2" t="s">
        <v>5</v>
      </c>
      <c r="C7" s="3" t="s">
        <v>168</v>
      </c>
      <c r="D7" s="3" t="s">
        <v>347</v>
      </c>
      <c r="E7" s="3" t="s">
        <v>175</v>
      </c>
    </row>
    <row r="8" spans="1:5" ht="75" x14ac:dyDescent="0.25">
      <c r="A8" s="2">
        <v>7</v>
      </c>
      <c r="B8" s="2" t="s">
        <v>5</v>
      </c>
      <c r="C8" s="3" t="s">
        <v>17</v>
      </c>
      <c r="D8" s="3" t="s">
        <v>18</v>
      </c>
      <c r="E8" s="3" t="s">
        <v>169</v>
      </c>
    </row>
    <row r="9" spans="1:5" ht="135" x14ac:dyDescent="0.25">
      <c r="A9" s="2">
        <v>8</v>
      </c>
      <c r="B9" s="2" t="s">
        <v>5</v>
      </c>
      <c r="C9" s="3" t="s">
        <v>19</v>
      </c>
      <c r="D9" s="3" t="s">
        <v>176</v>
      </c>
      <c r="E9" s="3" t="s">
        <v>20</v>
      </c>
    </row>
    <row r="10" spans="1:5" ht="45" x14ac:dyDescent="0.25">
      <c r="A10" s="2">
        <v>9</v>
      </c>
      <c r="B10" s="2" t="s">
        <v>5</v>
      </c>
      <c r="C10" s="3" t="s">
        <v>19</v>
      </c>
      <c r="D10" s="3" t="s">
        <v>55</v>
      </c>
      <c r="E10" s="3" t="s">
        <v>177</v>
      </c>
    </row>
    <row r="11" spans="1:5" ht="45" x14ac:dyDescent="0.25">
      <c r="A11" s="2">
        <v>10</v>
      </c>
      <c r="B11" s="2" t="s">
        <v>5</v>
      </c>
      <c r="C11" s="3" t="s">
        <v>21</v>
      </c>
      <c r="D11" s="3" t="s">
        <v>56</v>
      </c>
      <c r="E11" s="3" t="s">
        <v>57</v>
      </c>
    </row>
    <row r="12" spans="1:5" ht="105" x14ac:dyDescent="0.25">
      <c r="A12" s="2">
        <v>11</v>
      </c>
      <c r="B12" s="2" t="s">
        <v>5</v>
      </c>
      <c r="C12" s="3" t="s">
        <v>22</v>
      </c>
      <c r="D12" s="3" t="s">
        <v>23</v>
      </c>
      <c r="E12" s="3" t="s">
        <v>178</v>
      </c>
    </row>
    <row r="13" spans="1:5" ht="120" x14ac:dyDescent="0.25">
      <c r="A13" s="2">
        <v>12</v>
      </c>
      <c r="B13" s="2" t="s">
        <v>5</v>
      </c>
      <c r="C13" s="3" t="s">
        <v>58</v>
      </c>
      <c r="D13" s="3" t="s">
        <v>75</v>
      </c>
      <c r="E13" s="3" t="s">
        <v>24</v>
      </c>
    </row>
    <row r="14" spans="1:5" ht="90" x14ac:dyDescent="0.25">
      <c r="A14" s="2">
        <v>13</v>
      </c>
      <c r="B14" s="2" t="s">
        <v>5</v>
      </c>
      <c r="C14" s="3" t="s">
        <v>59</v>
      </c>
      <c r="D14" s="3" t="s">
        <v>25</v>
      </c>
      <c r="E14" s="3" t="s">
        <v>26</v>
      </c>
    </row>
    <row r="15" spans="1:5" ht="120" x14ac:dyDescent="0.25">
      <c r="A15" s="2">
        <v>14</v>
      </c>
      <c r="B15" s="2" t="s">
        <v>5</v>
      </c>
      <c r="C15" s="3" t="s">
        <v>59</v>
      </c>
      <c r="D15" s="3" t="s">
        <v>27</v>
      </c>
      <c r="E15" s="3" t="s">
        <v>28</v>
      </c>
    </row>
    <row r="16" spans="1:5" ht="105" x14ac:dyDescent="0.25">
      <c r="A16" s="2">
        <v>15</v>
      </c>
      <c r="B16" s="2" t="s">
        <v>5</v>
      </c>
      <c r="C16" s="3" t="s">
        <v>60</v>
      </c>
      <c r="D16" s="3" t="s">
        <v>179</v>
      </c>
      <c r="E16" s="3" t="s">
        <v>29</v>
      </c>
    </row>
    <row r="17" spans="1:5" ht="105" x14ac:dyDescent="0.25">
      <c r="A17" s="2">
        <v>16</v>
      </c>
      <c r="B17" s="2" t="s">
        <v>5</v>
      </c>
      <c r="C17" s="3" t="s">
        <v>30</v>
      </c>
      <c r="D17" s="3" t="s">
        <v>31</v>
      </c>
      <c r="E17" s="3" t="s">
        <v>32</v>
      </c>
    </row>
    <row r="18" spans="1:5" ht="285" x14ac:dyDescent="0.25">
      <c r="A18" s="2">
        <v>17</v>
      </c>
      <c r="B18" s="2" t="s">
        <v>5</v>
      </c>
      <c r="C18" s="3" t="s">
        <v>61</v>
      </c>
      <c r="D18" s="3" t="s">
        <v>69</v>
      </c>
      <c r="E18" s="3" t="s">
        <v>33</v>
      </c>
    </row>
    <row r="19" spans="1:5" ht="105" x14ac:dyDescent="0.25">
      <c r="A19" s="2">
        <v>18</v>
      </c>
      <c r="B19" s="2" t="s">
        <v>5</v>
      </c>
      <c r="C19" s="3" t="s">
        <v>62</v>
      </c>
      <c r="D19" s="3" t="s">
        <v>34</v>
      </c>
      <c r="E19" s="3" t="s">
        <v>35</v>
      </c>
    </row>
    <row r="20" spans="1:5" ht="135" x14ac:dyDescent="0.25">
      <c r="A20" s="2">
        <v>19</v>
      </c>
      <c r="B20" s="2" t="s">
        <v>5</v>
      </c>
      <c r="C20" s="3" t="s">
        <v>63</v>
      </c>
      <c r="D20" s="3" t="s">
        <v>36</v>
      </c>
      <c r="E20" s="3" t="s">
        <v>37</v>
      </c>
    </row>
    <row r="21" spans="1:5" ht="300" x14ac:dyDescent="0.25">
      <c r="A21" s="2">
        <v>20</v>
      </c>
      <c r="B21" s="2" t="s">
        <v>5</v>
      </c>
      <c r="C21" s="3" t="s">
        <v>64</v>
      </c>
      <c r="D21" s="3" t="s">
        <v>345</v>
      </c>
      <c r="E21" s="3" t="s">
        <v>38</v>
      </c>
    </row>
    <row r="22" spans="1:5" ht="210" x14ac:dyDescent="0.25">
      <c r="A22" s="2">
        <v>21</v>
      </c>
      <c r="B22" s="2" t="s">
        <v>5</v>
      </c>
      <c r="C22" s="3" t="s">
        <v>65</v>
      </c>
      <c r="D22" s="3" t="s">
        <v>39</v>
      </c>
      <c r="E22" s="3" t="s">
        <v>40</v>
      </c>
    </row>
    <row r="23" spans="1:5" ht="285" x14ac:dyDescent="0.25">
      <c r="A23" s="2">
        <v>22</v>
      </c>
      <c r="B23" s="2" t="s">
        <v>5</v>
      </c>
      <c r="C23" s="3" t="s">
        <v>41</v>
      </c>
      <c r="D23" s="3" t="s">
        <v>180</v>
      </c>
      <c r="E23" s="3" t="s">
        <v>42</v>
      </c>
    </row>
    <row r="24" spans="1:5" ht="150" x14ac:dyDescent="0.25">
      <c r="A24" s="2">
        <v>23</v>
      </c>
      <c r="B24" s="2" t="s">
        <v>5</v>
      </c>
      <c r="C24" s="3" t="s">
        <v>66</v>
      </c>
      <c r="D24" s="3" t="s">
        <v>74</v>
      </c>
      <c r="E24" s="3" t="s">
        <v>73</v>
      </c>
    </row>
    <row r="25" spans="1:5" ht="210" x14ac:dyDescent="0.25">
      <c r="A25" s="2">
        <v>24</v>
      </c>
      <c r="B25" s="2" t="s">
        <v>5</v>
      </c>
      <c r="C25" s="3" t="s">
        <v>67</v>
      </c>
      <c r="D25" s="3" t="s">
        <v>43</v>
      </c>
      <c r="E25" s="3" t="s">
        <v>44</v>
      </c>
    </row>
    <row r="26" spans="1:5" ht="300" x14ac:dyDescent="0.25">
      <c r="A26" s="2">
        <v>25</v>
      </c>
      <c r="B26" s="2" t="s">
        <v>5</v>
      </c>
      <c r="C26" s="3" t="s">
        <v>68</v>
      </c>
      <c r="D26" s="3" t="s">
        <v>70</v>
      </c>
      <c r="E26" s="3" t="s">
        <v>45</v>
      </c>
    </row>
    <row r="27" spans="1:5" ht="75" x14ac:dyDescent="0.25">
      <c r="A27" s="2">
        <v>26</v>
      </c>
      <c r="B27" s="2" t="s">
        <v>5</v>
      </c>
      <c r="C27" s="3" t="s">
        <v>46</v>
      </c>
      <c r="D27" s="3" t="s">
        <v>47</v>
      </c>
      <c r="E27" s="3" t="s">
        <v>48</v>
      </c>
    </row>
    <row r="28" spans="1:5" ht="120" x14ac:dyDescent="0.25">
      <c r="A28" s="2">
        <v>27</v>
      </c>
      <c r="B28" s="2" t="s">
        <v>5</v>
      </c>
      <c r="C28" s="3" t="s">
        <v>49</v>
      </c>
      <c r="D28" s="3" t="s">
        <v>50</v>
      </c>
      <c r="E28" s="3" t="s">
        <v>51</v>
      </c>
    </row>
    <row r="29" spans="1:5" ht="225" x14ac:dyDescent="0.25">
      <c r="A29" s="2">
        <v>28</v>
      </c>
      <c r="B29" s="2" t="s">
        <v>5</v>
      </c>
      <c r="C29" s="3" t="s">
        <v>52</v>
      </c>
      <c r="D29" s="3" t="s">
        <v>348</v>
      </c>
      <c r="E29" s="3" t="s">
        <v>53</v>
      </c>
    </row>
    <row r="30" spans="1:5" ht="195" x14ac:dyDescent="0.25">
      <c r="A30" s="2">
        <v>29</v>
      </c>
      <c r="B30" s="2" t="s">
        <v>5</v>
      </c>
      <c r="C30" s="3" t="s">
        <v>71</v>
      </c>
      <c r="D30" s="3" t="s">
        <v>54</v>
      </c>
      <c r="E30" s="3" t="s">
        <v>72</v>
      </c>
    </row>
    <row r="31" spans="1:5" ht="105" x14ac:dyDescent="0.25">
      <c r="A31" s="2">
        <v>30</v>
      </c>
      <c r="B31" s="2" t="s">
        <v>5</v>
      </c>
      <c r="C31" s="3" t="s">
        <v>170</v>
      </c>
      <c r="D31" s="3" t="s">
        <v>346</v>
      </c>
      <c r="E31" s="3" t="s">
        <v>349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topLeftCell="A7" zoomScale="90" zoomScaleNormal="90" workbookViewId="0">
      <selection activeCell="M22" sqref="M22"/>
    </sheetView>
  </sheetViews>
  <sheetFormatPr baseColWidth="10" defaultRowHeight="15" x14ac:dyDescent="0.25"/>
  <cols>
    <col min="1" max="1" width="38.5703125" bestFit="1" customWidth="1"/>
    <col min="2" max="2" width="35.28515625" bestFit="1" customWidth="1"/>
    <col min="3" max="3" width="12.7109375" bestFit="1" customWidth="1"/>
    <col min="4" max="4" width="20" bestFit="1" customWidth="1"/>
  </cols>
  <sheetData>
    <row r="1" spans="1:4" x14ac:dyDescent="0.25">
      <c r="A1" t="s">
        <v>76</v>
      </c>
    </row>
    <row r="2" spans="1:4" x14ac:dyDescent="0.25">
      <c r="A2" t="s">
        <v>77</v>
      </c>
      <c r="B2" t="s">
        <v>78</v>
      </c>
      <c r="C2" t="s">
        <v>79</v>
      </c>
      <c r="D2" t="s">
        <v>80</v>
      </c>
    </row>
    <row r="3" spans="1:4" x14ac:dyDescent="0.25">
      <c r="A3" t="s">
        <v>81</v>
      </c>
      <c r="B3" t="s">
        <v>82</v>
      </c>
      <c r="C3" t="s">
        <v>83</v>
      </c>
      <c r="D3" t="s">
        <v>84</v>
      </c>
    </row>
    <row r="4" spans="1:4" x14ac:dyDescent="0.25">
      <c r="A4" t="s">
        <v>81</v>
      </c>
      <c r="B4" t="s">
        <v>85</v>
      </c>
      <c r="C4" t="s">
        <v>83</v>
      </c>
      <c r="D4" t="s">
        <v>84</v>
      </c>
    </row>
    <row r="5" spans="1:4" x14ac:dyDescent="0.25">
      <c r="A5" t="s">
        <v>86</v>
      </c>
      <c r="B5" t="s">
        <v>87</v>
      </c>
      <c r="C5" t="s">
        <v>83</v>
      </c>
      <c r="D5" t="s">
        <v>84</v>
      </c>
    </row>
    <row r="6" spans="1:4" x14ac:dyDescent="0.25">
      <c r="A6" t="s">
        <v>86</v>
      </c>
      <c r="B6" t="s">
        <v>88</v>
      </c>
      <c r="C6" t="s">
        <v>83</v>
      </c>
      <c r="D6" t="s">
        <v>84</v>
      </c>
    </row>
    <row r="7" spans="1:4" x14ac:dyDescent="0.25">
      <c r="A7" t="s">
        <v>89</v>
      </c>
      <c r="B7" t="s">
        <v>90</v>
      </c>
      <c r="C7" t="s">
        <v>83</v>
      </c>
      <c r="D7" t="s">
        <v>84</v>
      </c>
    </row>
    <row r="8" spans="1:4" x14ac:dyDescent="0.25">
      <c r="A8" t="s">
        <v>89</v>
      </c>
      <c r="B8" t="s">
        <v>91</v>
      </c>
      <c r="C8" t="s">
        <v>83</v>
      </c>
      <c r="D8" t="s">
        <v>84</v>
      </c>
    </row>
    <row r="9" spans="1:4" x14ac:dyDescent="0.25">
      <c r="A9" t="s">
        <v>92</v>
      </c>
      <c r="B9" t="s">
        <v>93</v>
      </c>
      <c r="C9" t="s">
        <v>83</v>
      </c>
      <c r="D9" t="s">
        <v>84</v>
      </c>
    </row>
    <row r="10" spans="1:4" x14ac:dyDescent="0.25">
      <c r="A10" t="s">
        <v>92</v>
      </c>
      <c r="B10" t="s">
        <v>94</v>
      </c>
      <c r="C10" t="s">
        <v>83</v>
      </c>
      <c r="D10" t="s">
        <v>84</v>
      </c>
    </row>
    <row r="11" spans="1:4" x14ac:dyDescent="0.25">
      <c r="A11" t="s">
        <v>95</v>
      </c>
      <c r="B11" t="s">
        <v>96</v>
      </c>
      <c r="C11" t="s">
        <v>83</v>
      </c>
      <c r="D11" t="s">
        <v>84</v>
      </c>
    </row>
    <row r="12" spans="1:4" x14ac:dyDescent="0.25">
      <c r="A12" t="s">
        <v>95</v>
      </c>
      <c r="B12" t="s">
        <v>97</v>
      </c>
      <c r="C12" t="s">
        <v>83</v>
      </c>
      <c r="D12" t="s">
        <v>84</v>
      </c>
    </row>
    <row r="13" spans="1:4" x14ac:dyDescent="0.25">
      <c r="A13" t="s">
        <v>98</v>
      </c>
      <c r="B13" t="s">
        <v>99</v>
      </c>
      <c r="C13" t="s">
        <v>83</v>
      </c>
      <c r="D13" t="s">
        <v>84</v>
      </c>
    </row>
    <row r="14" spans="1:4" x14ac:dyDescent="0.25">
      <c r="A14" t="s">
        <v>98</v>
      </c>
      <c r="B14" t="s">
        <v>100</v>
      </c>
      <c r="C14" t="s">
        <v>83</v>
      </c>
      <c r="D14" t="s">
        <v>84</v>
      </c>
    </row>
    <row r="15" spans="1:4" x14ac:dyDescent="0.25">
      <c r="A15" t="s">
        <v>101</v>
      </c>
      <c r="B15" t="s">
        <v>101</v>
      </c>
      <c r="C15" t="s">
        <v>83</v>
      </c>
      <c r="D15" t="s">
        <v>84</v>
      </c>
    </row>
    <row r="16" spans="1:4" x14ac:dyDescent="0.25">
      <c r="A16" t="s">
        <v>102</v>
      </c>
      <c r="B16" t="s">
        <v>103</v>
      </c>
      <c r="C16" t="s">
        <v>83</v>
      </c>
      <c r="D16" t="s">
        <v>84</v>
      </c>
    </row>
    <row r="17" spans="1:4" x14ac:dyDescent="0.25">
      <c r="A17" t="s">
        <v>102</v>
      </c>
      <c r="B17" t="s">
        <v>104</v>
      </c>
      <c r="C17" t="s">
        <v>83</v>
      </c>
      <c r="D17" t="s">
        <v>84</v>
      </c>
    </row>
    <row r="18" spans="1:4" x14ac:dyDescent="0.25">
      <c r="A18" t="s">
        <v>105</v>
      </c>
      <c r="B18" t="s">
        <v>106</v>
      </c>
      <c r="C18" t="s">
        <v>83</v>
      </c>
      <c r="D18" t="s">
        <v>84</v>
      </c>
    </row>
    <row r="19" spans="1:4" x14ac:dyDescent="0.25">
      <c r="A19" t="s">
        <v>105</v>
      </c>
      <c r="B19" t="s">
        <v>107</v>
      </c>
      <c r="C19" t="s">
        <v>83</v>
      </c>
      <c r="D19" t="s">
        <v>84</v>
      </c>
    </row>
    <row r="20" spans="1:4" x14ac:dyDescent="0.25">
      <c r="A20" t="s">
        <v>108</v>
      </c>
      <c r="B20" t="s">
        <v>108</v>
      </c>
      <c r="C20" t="s">
        <v>83</v>
      </c>
      <c r="D20" t="s">
        <v>84</v>
      </c>
    </row>
    <row r="21" spans="1:4" x14ac:dyDescent="0.25">
      <c r="A21" t="s">
        <v>109</v>
      </c>
      <c r="B21" t="s">
        <v>110</v>
      </c>
      <c r="C21" t="s">
        <v>83</v>
      </c>
      <c r="D21" t="s">
        <v>84</v>
      </c>
    </row>
    <row r="22" spans="1:4" x14ac:dyDescent="0.25">
      <c r="A22" t="s">
        <v>109</v>
      </c>
      <c r="B22" t="s">
        <v>111</v>
      </c>
      <c r="C22" t="s">
        <v>83</v>
      </c>
      <c r="D22" t="s">
        <v>84</v>
      </c>
    </row>
    <row r="23" spans="1:4" x14ac:dyDescent="0.25">
      <c r="A23" t="s">
        <v>112</v>
      </c>
      <c r="B23" t="s">
        <v>113</v>
      </c>
      <c r="C23" t="s">
        <v>83</v>
      </c>
      <c r="D23" t="s">
        <v>84</v>
      </c>
    </row>
    <row r="24" spans="1:4" x14ac:dyDescent="0.25">
      <c r="A24" t="s">
        <v>112</v>
      </c>
      <c r="B24" t="s">
        <v>114</v>
      </c>
      <c r="C24" t="s">
        <v>83</v>
      </c>
      <c r="D24"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4"/>
  <sheetViews>
    <sheetView workbookViewId="0">
      <selection activeCell="M22" sqref="M22"/>
    </sheetView>
  </sheetViews>
  <sheetFormatPr baseColWidth="10" defaultRowHeight="15" x14ac:dyDescent="0.25"/>
  <cols>
    <col min="1" max="1" width="18.5703125" bestFit="1" customWidth="1"/>
  </cols>
  <sheetData>
    <row r="2" spans="1:14" x14ac:dyDescent="0.25">
      <c r="A2" s="4" t="s">
        <v>115</v>
      </c>
    </row>
    <row r="4" spans="1:14" s="5" customFormat="1" x14ac:dyDescent="0.25">
      <c r="A4" s="5" t="s">
        <v>116</v>
      </c>
      <c r="B4" s="5" t="s">
        <v>117</v>
      </c>
      <c r="C4" s="5" t="s">
        <v>118</v>
      </c>
      <c r="D4" s="5" t="s">
        <v>119</v>
      </c>
      <c r="E4" s="5" t="s">
        <v>120</v>
      </c>
      <c r="F4" s="5" t="s">
        <v>121</v>
      </c>
      <c r="G4" s="5" t="s">
        <v>122</v>
      </c>
      <c r="H4" s="5" t="s">
        <v>123</v>
      </c>
      <c r="I4" s="5" t="s">
        <v>124</v>
      </c>
      <c r="J4" s="5" t="s">
        <v>125</v>
      </c>
      <c r="K4" s="5" t="s">
        <v>126</v>
      </c>
      <c r="L4" s="5" t="s">
        <v>127</v>
      </c>
    </row>
    <row r="5" spans="1:14" s="5" customFormat="1" x14ac:dyDescent="0.25">
      <c r="A5" s="5" t="s">
        <v>128</v>
      </c>
      <c r="B5" s="5" t="s">
        <v>129</v>
      </c>
      <c r="D5" s="5" t="s">
        <v>130</v>
      </c>
      <c r="E5" s="5" t="s">
        <v>131</v>
      </c>
      <c r="F5" s="5" t="s">
        <v>132</v>
      </c>
      <c r="G5" s="5" t="s">
        <v>133</v>
      </c>
      <c r="H5" s="5">
        <v>2015</v>
      </c>
      <c r="I5" s="5">
        <v>5604400</v>
      </c>
      <c r="J5" s="5" t="s">
        <v>134</v>
      </c>
      <c r="K5" s="5" t="s">
        <v>135</v>
      </c>
      <c r="L5" s="6">
        <v>42158</v>
      </c>
    </row>
    <row r="6" spans="1:14" s="5" customFormat="1" x14ac:dyDescent="0.25">
      <c r="A6" s="5" t="s">
        <v>128</v>
      </c>
      <c r="B6" s="5" t="s">
        <v>136</v>
      </c>
      <c r="D6" s="5" t="s">
        <v>137</v>
      </c>
      <c r="E6" s="5" t="s">
        <v>131</v>
      </c>
      <c r="F6" s="5" t="s">
        <v>132</v>
      </c>
      <c r="G6" s="5" t="s">
        <v>133</v>
      </c>
      <c r="H6" s="5">
        <v>2015</v>
      </c>
      <c r="I6" s="5">
        <v>5000000</v>
      </c>
      <c r="J6" s="5" t="s">
        <v>134</v>
      </c>
      <c r="K6" s="5" t="s">
        <v>135</v>
      </c>
      <c r="L6" s="6">
        <v>42158</v>
      </c>
    </row>
    <row r="8" spans="1:14" x14ac:dyDescent="0.25">
      <c r="A8" s="4" t="s">
        <v>138</v>
      </c>
    </row>
    <row r="10" spans="1:14" s="5" customFormat="1" x14ac:dyDescent="0.25">
      <c r="A10" s="5" t="s">
        <v>116</v>
      </c>
      <c r="B10" s="5" t="s">
        <v>139</v>
      </c>
      <c r="C10" s="5" t="s">
        <v>140</v>
      </c>
      <c r="D10" s="5" t="s">
        <v>141</v>
      </c>
      <c r="E10" s="5" t="s">
        <v>120</v>
      </c>
      <c r="F10" s="5" t="s">
        <v>118</v>
      </c>
      <c r="G10" s="5" t="s">
        <v>142</v>
      </c>
      <c r="H10" s="5" t="s">
        <v>143</v>
      </c>
      <c r="I10" s="5" t="s">
        <v>144</v>
      </c>
      <c r="J10" s="5" t="s">
        <v>122</v>
      </c>
      <c r="K10" s="5" t="s">
        <v>121</v>
      </c>
      <c r="L10" s="5" t="s">
        <v>145</v>
      </c>
      <c r="M10" s="5" t="s">
        <v>124</v>
      </c>
      <c r="N10" s="5" t="s">
        <v>127</v>
      </c>
    </row>
    <row r="11" spans="1:14" s="5" customFormat="1" x14ac:dyDescent="0.25">
      <c r="A11" s="5" t="s">
        <v>128</v>
      </c>
      <c r="B11" s="5">
        <v>1</v>
      </c>
      <c r="C11" s="5" t="s">
        <v>146</v>
      </c>
      <c r="E11" s="5" t="s">
        <v>131</v>
      </c>
      <c r="G11" s="5">
        <v>14</v>
      </c>
      <c r="H11" s="7">
        <v>196.56</v>
      </c>
      <c r="I11" s="5" t="s">
        <v>147</v>
      </c>
      <c r="J11" s="5">
        <f t="shared" ref="J11:J18" si="0">G11*H11</f>
        <v>2751.84</v>
      </c>
      <c r="K11" s="5" t="s">
        <v>148</v>
      </c>
      <c r="L11" s="5">
        <v>2015</v>
      </c>
      <c r="M11" s="5">
        <v>4395600</v>
      </c>
      <c r="N11" s="6">
        <v>42044</v>
      </c>
    </row>
    <row r="12" spans="1:14" s="5" customFormat="1" x14ac:dyDescent="0.25">
      <c r="A12" s="5" t="s">
        <v>128</v>
      </c>
      <c r="B12" s="5">
        <f t="shared" ref="B12:B18" si="1">B11+1</f>
        <v>2</v>
      </c>
      <c r="C12" s="5" t="s">
        <v>146</v>
      </c>
      <c r="E12" s="5" t="s">
        <v>131</v>
      </c>
      <c r="G12" s="5">
        <v>14</v>
      </c>
      <c r="H12" s="7">
        <v>22.91</v>
      </c>
      <c r="I12" s="5" t="s">
        <v>147</v>
      </c>
      <c r="J12" s="5">
        <f t="shared" si="0"/>
        <v>320.74</v>
      </c>
      <c r="K12" s="5" t="s">
        <v>149</v>
      </c>
      <c r="L12" s="5">
        <v>2015</v>
      </c>
      <c r="M12" s="5">
        <v>6000000</v>
      </c>
      <c r="N12" s="6">
        <v>42010</v>
      </c>
    </row>
    <row r="13" spans="1:14" s="5" customFormat="1" x14ac:dyDescent="0.25">
      <c r="A13" s="5" t="s">
        <v>128</v>
      </c>
      <c r="B13" s="5">
        <f t="shared" si="1"/>
        <v>3</v>
      </c>
      <c r="C13" s="5" t="s">
        <v>146</v>
      </c>
      <c r="E13" s="5" t="s">
        <v>131</v>
      </c>
      <c r="G13" s="5">
        <v>14</v>
      </c>
      <c r="H13" s="7">
        <v>185.75</v>
      </c>
      <c r="I13" s="5" t="s">
        <v>147</v>
      </c>
      <c r="J13" s="5">
        <f t="shared" si="0"/>
        <v>2600.5</v>
      </c>
      <c r="K13" s="5" t="s">
        <v>150</v>
      </c>
      <c r="L13" s="5">
        <v>2015</v>
      </c>
      <c r="M13" s="5">
        <v>6500000</v>
      </c>
      <c r="N13" s="6">
        <v>42039</v>
      </c>
    </row>
    <row r="14" spans="1:14" s="5" customFormat="1" x14ac:dyDescent="0.25">
      <c r="A14" s="5" t="s">
        <v>128</v>
      </c>
      <c r="B14" s="5">
        <f t="shared" si="1"/>
        <v>4</v>
      </c>
      <c r="C14" s="5" t="s">
        <v>146</v>
      </c>
      <c r="E14" s="5" t="s">
        <v>131</v>
      </c>
      <c r="G14" s="5">
        <v>14</v>
      </c>
      <c r="H14" s="5">
        <f>186.31+199.33+417.79</f>
        <v>803.43000000000006</v>
      </c>
      <c r="I14" s="5" t="s">
        <v>147</v>
      </c>
      <c r="J14" s="5">
        <f t="shared" si="0"/>
        <v>11248.02</v>
      </c>
      <c r="K14" s="5" t="s">
        <v>151</v>
      </c>
      <c r="L14" s="5">
        <v>2015</v>
      </c>
      <c r="M14" s="5">
        <v>31276124</v>
      </c>
      <c r="N14" s="6">
        <v>42352</v>
      </c>
    </row>
    <row r="15" spans="1:14" s="5" customFormat="1" x14ac:dyDescent="0.25">
      <c r="A15" s="5" t="s">
        <v>128</v>
      </c>
      <c r="B15" s="5">
        <f t="shared" si="1"/>
        <v>5</v>
      </c>
      <c r="C15" s="5" t="s">
        <v>146</v>
      </c>
      <c r="E15" s="5" t="s">
        <v>131</v>
      </c>
      <c r="G15" s="5">
        <v>14</v>
      </c>
      <c r="H15" s="5">
        <f>16.92+32.57</f>
        <v>49.49</v>
      </c>
      <c r="I15" s="5" t="s">
        <v>147</v>
      </c>
      <c r="J15" s="5">
        <f t="shared" si="0"/>
        <v>692.86</v>
      </c>
      <c r="K15" s="5" t="s">
        <v>152</v>
      </c>
      <c r="L15" s="5">
        <v>2015</v>
      </c>
      <c r="M15" s="5">
        <v>4000000</v>
      </c>
      <c r="N15" s="6">
        <v>42010</v>
      </c>
    </row>
    <row r="16" spans="1:14" s="5" customFormat="1" x14ac:dyDescent="0.25">
      <c r="A16" s="5" t="s">
        <v>128</v>
      </c>
      <c r="B16" s="5">
        <f t="shared" si="1"/>
        <v>6</v>
      </c>
      <c r="C16" s="5" t="s">
        <v>146</v>
      </c>
      <c r="E16" s="5" t="s">
        <v>131</v>
      </c>
      <c r="G16" s="5">
        <v>14</v>
      </c>
      <c r="H16" s="5">
        <f>156.38+231.98</f>
        <v>388.36</v>
      </c>
      <c r="I16" s="5" t="s">
        <v>147</v>
      </c>
      <c r="J16" s="5">
        <f t="shared" si="0"/>
        <v>5437.04</v>
      </c>
      <c r="K16" s="5" t="s">
        <v>153</v>
      </c>
      <c r="L16" s="5">
        <v>2015</v>
      </c>
      <c r="M16" s="5">
        <v>9961587</v>
      </c>
      <c r="N16" s="6">
        <v>42277</v>
      </c>
    </row>
    <row r="17" spans="1:14" s="5" customFormat="1" x14ac:dyDescent="0.25">
      <c r="A17" s="5" t="s">
        <v>128</v>
      </c>
      <c r="B17" s="5">
        <f t="shared" si="1"/>
        <v>7</v>
      </c>
      <c r="C17" s="5" t="s">
        <v>146</v>
      </c>
      <c r="E17" s="5" t="s">
        <v>131</v>
      </c>
      <c r="G17" s="5">
        <v>14</v>
      </c>
      <c r="H17" s="5">
        <f>166.97+199.8</f>
        <v>366.77</v>
      </c>
      <c r="I17" s="5" t="s">
        <v>147</v>
      </c>
      <c r="J17" s="5">
        <f t="shared" si="0"/>
        <v>5134.78</v>
      </c>
      <c r="L17" s="5">
        <v>2015</v>
      </c>
      <c r="M17" s="5">
        <v>12700000</v>
      </c>
      <c r="N17" s="6">
        <v>42485</v>
      </c>
    </row>
    <row r="18" spans="1:14" s="5" customFormat="1" x14ac:dyDescent="0.25">
      <c r="A18" s="5" t="s">
        <v>128</v>
      </c>
      <c r="B18" s="5">
        <f t="shared" si="1"/>
        <v>8</v>
      </c>
      <c r="C18" s="5" t="s">
        <v>146</v>
      </c>
      <c r="E18" s="5" t="s">
        <v>131</v>
      </c>
      <c r="G18" s="5">
        <v>14</v>
      </c>
      <c r="H18" s="5">
        <f>63.28</f>
        <v>63.28</v>
      </c>
      <c r="I18" s="5" t="s">
        <v>147</v>
      </c>
      <c r="J18" s="5">
        <f t="shared" si="0"/>
        <v>885.92000000000007</v>
      </c>
      <c r="K18" s="5" t="s">
        <v>154</v>
      </c>
      <c r="L18" s="5">
        <v>2015</v>
      </c>
      <c r="M18" s="5">
        <v>7250000</v>
      </c>
      <c r="N18" s="6">
        <v>42010</v>
      </c>
    </row>
    <row r="19" spans="1:14" s="5" customFormat="1" x14ac:dyDescent="0.25"/>
    <row r="21" spans="1:14" x14ac:dyDescent="0.25">
      <c r="A21" s="9" t="s">
        <v>155</v>
      </c>
      <c r="B21" s="9"/>
    </row>
    <row r="23" spans="1:14" x14ac:dyDescent="0.25">
      <c r="A23" t="s">
        <v>116</v>
      </c>
      <c r="B23" t="s">
        <v>156</v>
      </c>
      <c r="C23" t="s">
        <v>157</v>
      </c>
      <c r="D23" t="s">
        <v>158</v>
      </c>
      <c r="E23" t="s">
        <v>120</v>
      </c>
      <c r="F23" t="s">
        <v>159</v>
      </c>
      <c r="G23" t="s">
        <v>160</v>
      </c>
      <c r="H23" t="s">
        <v>161</v>
      </c>
      <c r="I23" t="s">
        <v>162</v>
      </c>
      <c r="J23" t="s">
        <v>163</v>
      </c>
    </row>
    <row r="24" spans="1:14" x14ac:dyDescent="0.25">
      <c r="A24" t="s">
        <v>128</v>
      </c>
      <c r="B24" t="s">
        <v>164</v>
      </c>
      <c r="C24" t="s">
        <v>165</v>
      </c>
      <c r="D24" t="s">
        <v>166</v>
      </c>
      <c r="E24" t="s">
        <v>131</v>
      </c>
      <c r="F24" t="s">
        <v>164</v>
      </c>
      <c r="G24">
        <v>8549921</v>
      </c>
      <c r="H24" s="8">
        <v>42142</v>
      </c>
      <c r="I24">
        <v>42671</v>
      </c>
      <c r="J24" t="s">
        <v>167</v>
      </c>
    </row>
  </sheetData>
  <mergeCells count="1">
    <mergeCell ref="A21:B2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6"/>
  <sheetViews>
    <sheetView workbookViewId="0">
      <selection activeCell="E9" sqref="E9"/>
    </sheetView>
  </sheetViews>
  <sheetFormatPr baseColWidth="10" defaultRowHeight="15" x14ac:dyDescent="0.25"/>
  <cols>
    <col min="3" max="3" width="13.7109375" bestFit="1" customWidth="1"/>
    <col min="5" max="5" width="31.7109375" customWidth="1"/>
    <col min="6" max="6" width="13.7109375" bestFit="1" customWidth="1"/>
    <col min="7" max="7" width="23" bestFit="1" customWidth="1"/>
    <col min="9" max="9" width="67.28515625" customWidth="1"/>
  </cols>
  <sheetData>
    <row r="1" spans="1:22" x14ac:dyDescent="0.25">
      <c r="A1" t="s">
        <v>181</v>
      </c>
      <c r="B1" t="s">
        <v>182</v>
      </c>
      <c r="C1" t="s">
        <v>183</v>
      </c>
      <c r="D1" t="s">
        <v>184</v>
      </c>
      <c r="E1" t="s">
        <v>77</v>
      </c>
      <c r="F1" t="s">
        <v>185</v>
      </c>
      <c r="G1" t="s">
        <v>186</v>
      </c>
      <c r="H1" t="s">
        <v>187</v>
      </c>
      <c r="I1" t="s">
        <v>188</v>
      </c>
      <c r="J1" t="s">
        <v>79</v>
      </c>
      <c r="K1" t="s">
        <v>189</v>
      </c>
      <c r="L1" t="s">
        <v>190</v>
      </c>
      <c r="M1" t="s">
        <v>191</v>
      </c>
      <c r="N1" t="s">
        <v>192</v>
      </c>
      <c r="O1" t="s">
        <v>193</v>
      </c>
      <c r="P1" t="s">
        <v>194</v>
      </c>
      <c r="Q1" t="s">
        <v>195</v>
      </c>
      <c r="R1" t="s">
        <v>196</v>
      </c>
      <c r="S1" t="s">
        <v>197</v>
      </c>
      <c r="T1" t="s">
        <v>198</v>
      </c>
      <c r="U1" t="s">
        <v>199</v>
      </c>
      <c r="V1" t="s">
        <v>200</v>
      </c>
    </row>
    <row r="2" spans="1:22" x14ac:dyDescent="0.25">
      <c r="A2" t="s">
        <v>204</v>
      </c>
      <c r="B2" t="s">
        <v>201</v>
      </c>
      <c r="C2" t="s">
        <v>202</v>
      </c>
      <c r="D2" t="s">
        <v>205</v>
      </c>
      <c r="E2" t="s">
        <v>206</v>
      </c>
      <c r="F2" t="s">
        <v>202</v>
      </c>
      <c r="G2" t="s">
        <v>207</v>
      </c>
      <c r="H2">
        <v>1594</v>
      </c>
      <c r="I2" t="s">
        <v>208</v>
      </c>
      <c r="J2" t="s">
        <v>209</v>
      </c>
      <c r="K2" t="s">
        <v>203</v>
      </c>
      <c r="L2">
        <v>243243</v>
      </c>
      <c r="M2">
        <v>243243</v>
      </c>
      <c r="N2">
        <v>445283</v>
      </c>
      <c r="O2" t="s">
        <v>206</v>
      </c>
      <c r="P2">
        <v>0</v>
      </c>
      <c r="Q2">
        <v>700108</v>
      </c>
      <c r="R2">
        <v>1</v>
      </c>
      <c r="S2">
        <v>1</v>
      </c>
      <c r="T2">
        <v>1</v>
      </c>
      <c r="U2">
        <v>1</v>
      </c>
      <c r="V2">
        <v>375.52</v>
      </c>
    </row>
    <row r="3" spans="1:22" x14ac:dyDescent="0.25">
      <c r="A3" t="s">
        <v>204</v>
      </c>
      <c r="B3" t="s">
        <v>201</v>
      </c>
      <c r="C3" t="s">
        <v>202</v>
      </c>
      <c r="D3" t="s">
        <v>210</v>
      </c>
      <c r="E3" t="s">
        <v>211</v>
      </c>
      <c r="F3" t="s">
        <v>202</v>
      </c>
      <c r="G3" t="s">
        <v>212</v>
      </c>
      <c r="H3">
        <v>23</v>
      </c>
      <c r="I3" t="s">
        <v>213</v>
      </c>
      <c r="J3" t="s">
        <v>214</v>
      </c>
      <c r="K3" t="s">
        <v>215</v>
      </c>
      <c r="L3">
        <v>286534</v>
      </c>
      <c r="M3">
        <v>286534</v>
      </c>
      <c r="N3">
        <v>445285</v>
      </c>
      <c r="O3" t="s">
        <v>211</v>
      </c>
      <c r="P3">
        <v>0</v>
      </c>
      <c r="Q3">
        <v>786211</v>
      </c>
      <c r="R3">
        <v>1</v>
      </c>
      <c r="S3">
        <v>1</v>
      </c>
      <c r="T3">
        <v>1</v>
      </c>
      <c r="U3">
        <v>1</v>
      </c>
      <c r="V3">
        <v>222.42</v>
      </c>
    </row>
    <row r="4" spans="1:22" x14ac:dyDescent="0.25">
      <c r="A4" t="s">
        <v>204</v>
      </c>
      <c r="B4" t="s">
        <v>201</v>
      </c>
      <c r="C4" t="s">
        <v>202</v>
      </c>
      <c r="D4" t="s">
        <v>216</v>
      </c>
      <c r="E4" t="s">
        <v>217</v>
      </c>
      <c r="F4" t="s">
        <v>202</v>
      </c>
      <c r="G4" t="s">
        <v>207</v>
      </c>
      <c r="H4">
        <v>1594</v>
      </c>
      <c r="I4" t="s">
        <v>208</v>
      </c>
      <c r="J4" t="s">
        <v>209</v>
      </c>
      <c r="K4" t="s">
        <v>203</v>
      </c>
      <c r="L4">
        <v>243512</v>
      </c>
      <c r="M4">
        <v>243512</v>
      </c>
      <c r="N4">
        <v>445286</v>
      </c>
      <c r="O4" t="s">
        <v>217</v>
      </c>
      <c r="P4">
        <v>0</v>
      </c>
      <c r="Q4">
        <v>700259</v>
      </c>
      <c r="R4">
        <v>1</v>
      </c>
      <c r="S4">
        <v>1</v>
      </c>
      <c r="T4">
        <v>1</v>
      </c>
      <c r="U4">
        <v>1</v>
      </c>
      <c r="V4">
        <v>375.52</v>
      </c>
    </row>
    <row r="5" spans="1:22" x14ac:dyDescent="0.25">
      <c r="A5" t="s">
        <v>204</v>
      </c>
      <c r="B5" t="s">
        <v>201</v>
      </c>
      <c r="C5" t="s">
        <v>202</v>
      </c>
      <c r="D5" t="s">
        <v>218</v>
      </c>
      <c r="E5" t="s">
        <v>219</v>
      </c>
      <c r="F5" t="s">
        <v>202</v>
      </c>
      <c r="G5" t="s">
        <v>207</v>
      </c>
      <c r="H5">
        <v>1594</v>
      </c>
      <c r="I5" t="s">
        <v>208</v>
      </c>
      <c r="J5" t="s">
        <v>209</v>
      </c>
      <c r="K5" t="s">
        <v>203</v>
      </c>
      <c r="L5">
        <v>243690</v>
      </c>
      <c r="M5">
        <v>243690</v>
      </c>
      <c r="N5">
        <v>445288</v>
      </c>
      <c r="O5" t="s">
        <v>219</v>
      </c>
      <c r="P5">
        <v>0</v>
      </c>
      <c r="Q5">
        <v>700407</v>
      </c>
      <c r="R5">
        <v>1</v>
      </c>
      <c r="S5">
        <v>1</v>
      </c>
      <c r="T5">
        <v>1</v>
      </c>
      <c r="U5">
        <v>1</v>
      </c>
      <c r="V5">
        <v>375.52</v>
      </c>
    </row>
    <row r="6" spans="1:22" x14ac:dyDescent="0.25">
      <c r="A6" t="s">
        <v>204</v>
      </c>
      <c r="B6" t="s">
        <v>201</v>
      </c>
      <c r="C6" t="s">
        <v>202</v>
      </c>
      <c r="D6" t="s">
        <v>220</v>
      </c>
      <c r="E6" t="s">
        <v>221</v>
      </c>
      <c r="F6" t="s">
        <v>202</v>
      </c>
      <c r="G6" t="s">
        <v>207</v>
      </c>
      <c r="H6">
        <v>1594</v>
      </c>
      <c r="I6" t="s">
        <v>208</v>
      </c>
      <c r="J6" t="s">
        <v>209</v>
      </c>
      <c r="K6" t="s">
        <v>203</v>
      </c>
      <c r="L6">
        <v>244299</v>
      </c>
      <c r="M6">
        <v>244299</v>
      </c>
      <c r="N6">
        <v>445298</v>
      </c>
      <c r="O6" t="s">
        <v>221</v>
      </c>
      <c r="P6">
        <v>0</v>
      </c>
      <c r="Q6">
        <v>700679</v>
      </c>
      <c r="R6">
        <v>1</v>
      </c>
      <c r="S6">
        <v>1</v>
      </c>
      <c r="T6">
        <v>1</v>
      </c>
      <c r="U6">
        <v>1</v>
      </c>
      <c r="V6">
        <v>375.52</v>
      </c>
    </row>
    <row r="7" spans="1:22" x14ac:dyDescent="0.25">
      <c r="A7" t="s">
        <v>204</v>
      </c>
      <c r="B7" t="s">
        <v>201</v>
      </c>
      <c r="C7" t="s">
        <v>202</v>
      </c>
      <c r="D7" t="s">
        <v>222</v>
      </c>
      <c r="E7" t="s">
        <v>223</v>
      </c>
      <c r="F7" t="s">
        <v>202</v>
      </c>
      <c r="G7" t="s">
        <v>212</v>
      </c>
      <c r="H7">
        <v>23</v>
      </c>
      <c r="I7" t="s">
        <v>213</v>
      </c>
      <c r="J7" t="s">
        <v>214</v>
      </c>
      <c r="K7" t="s">
        <v>215</v>
      </c>
      <c r="L7">
        <v>286535</v>
      </c>
      <c r="M7">
        <v>286535</v>
      </c>
      <c r="N7">
        <v>445303</v>
      </c>
      <c r="O7" t="s">
        <v>223</v>
      </c>
      <c r="P7">
        <v>0</v>
      </c>
      <c r="Q7">
        <v>786213</v>
      </c>
      <c r="R7">
        <v>1</v>
      </c>
      <c r="S7">
        <v>1</v>
      </c>
      <c r="T7">
        <v>1</v>
      </c>
      <c r="U7">
        <v>1</v>
      </c>
      <c r="V7">
        <v>222.42</v>
      </c>
    </row>
    <row r="8" spans="1:22" x14ac:dyDescent="0.25">
      <c r="A8" t="s">
        <v>204</v>
      </c>
      <c r="B8" t="s">
        <v>201</v>
      </c>
      <c r="C8" t="s">
        <v>202</v>
      </c>
      <c r="D8" t="s">
        <v>224</v>
      </c>
      <c r="E8" t="s">
        <v>225</v>
      </c>
      <c r="F8" t="s">
        <v>202</v>
      </c>
      <c r="G8" t="s">
        <v>207</v>
      </c>
      <c r="H8">
        <v>2076</v>
      </c>
      <c r="I8" t="s">
        <v>226</v>
      </c>
      <c r="J8" t="s">
        <v>209</v>
      </c>
      <c r="K8" t="s">
        <v>203</v>
      </c>
      <c r="L8">
        <v>243864</v>
      </c>
      <c r="M8">
        <v>243864</v>
      </c>
      <c r="N8">
        <v>445291</v>
      </c>
      <c r="O8" t="s">
        <v>225</v>
      </c>
      <c r="P8">
        <v>0</v>
      </c>
      <c r="Q8">
        <v>700581</v>
      </c>
      <c r="R8">
        <v>1</v>
      </c>
      <c r="S8">
        <v>1</v>
      </c>
      <c r="T8">
        <v>1</v>
      </c>
      <c r="U8">
        <v>1</v>
      </c>
      <c r="V8">
        <v>9134.15</v>
      </c>
    </row>
    <row r="9" spans="1:22" x14ac:dyDescent="0.25">
      <c r="A9" t="s">
        <v>204</v>
      </c>
      <c r="B9" t="s">
        <v>201</v>
      </c>
      <c r="C9" t="s">
        <v>202</v>
      </c>
      <c r="D9" t="s">
        <v>227</v>
      </c>
      <c r="E9" t="s">
        <v>228</v>
      </c>
      <c r="F9" t="s">
        <v>202</v>
      </c>
      <c r="G9" t="s">
        <v>207</v>
      </c>
      <c r="H9">
        <v>1594</v>
      </c>
      <c r="I9" t="s">
        <v>208</v>
      </c>
      <c r="J9" t="s">
        <v>209</v>
      </c>
      <c r="K9" t="s">
        <v>203</v>
      </c>
      <c r="L9">
        <v>241341</v>
      </c>
      <c r="M9">
        <v>241341</v>
      </c>
      <c r="N9">
        <v>445252</v>
      </c>
      <c r="O9" t="s">
        <v>228</v>
      </c>
      <c r="P9">
        <v>0</v>
      </c>
      <c r="Q9">
        <v>698900</v>
      </c>
      <c r="R9">
        <v>1</v>
      </c>
      <c r="S9">
        <v>2</v>
      </c>
      <c r="T9">
        <v>1</v>
      </c>
      <c r="U9">
        <v>1</v>
      </c>
      <c r="V9">
        <v>375.52</v>
      </c>
    </row>
    <row r="10" spans="1:22" x14ac:dyDescent="0.25">
      <c r="A10" t="s">
        <v>204</v>
      </c>
      <c r="B10" t="s">
        <v>201</v>
      </c>
      <c r="C10" t="s">
        <v>202</v>
      </c>
      <c r="D10" t="s">
        <v>229</v>
      </c>
      <c r="E10" t="s">
        <v>230</v>
      </c>
      <c r="F10" t="s">
        <v>202</v>
      </c>
      <c r="G10" t="s">
        <v>207</v>
      </c>
      <c r="H10">
        <v>1594</v>
      </c>
      <c r="I10" t="s">
        <v>208</v>
      </c>
      <c r="J10" t="s">
        <v>209</v>
      </c>
      <c r="K10" t="s">
        <v>203</v>
      </c>
      <c r="L10">
        <v>243735</v>
      </c>
      <c r="M10">
        <v>243735</v>
      </c>
      <c r="N10">
        <v>445289</v>
      </c>
      <c r="O10" t="s">
        <v>230</v>
      </c>
      <c r="P10">
        <v>0</v>
      </c>
      <c r="Q10">
        <v>700452</v>
      </c>
      <c r="R10">
        <v>1</v>
      </c>
      <c r="S10">
        <v>1</v>
      </c>
      <c r="T10">
        <v>1</v>
      </c>
      <c r="U10">
        <v>1</v>
      </c>
      <c r="V10">
        <v>375.52</v>
      </c>
    </row>
    <row r="11" spans="1:22" x14ac:dyDescent="0.25">
      <c r="A11" t="s">
        <v>204</v>
      </c>
      <c r="B11" t="s">
        <v>201</v>
      </c>
      <c r="C11" t="s">
        <v>202</v>
      </c>
      <c r="D11" t="s">
        <v>231</v>
      </c>
      <c r="E11" t="s">
        <v>232</v>
      </c>
      <c r="F11" t="s">
        <v>202</v>
      </c>
      <c r="G11" t="s">
        <v>212</v>
      </c>
      <c r="H11">
        <v>23</v>
      </c>
      <c r="I11" t="s">
        <v>213</v>
      </c>
      <c r="J11" t="s">
        <v>214</v>
      </c>
      <c r="K11" t="s">
        <v>215</v>
      </c>
      <c r="L11">
        <v>286530</v>
      </c>
      <c r="M11">
        <v>286530</v>
      </c>
      <c r="N11">
        <v>445264</v>
      </c>
      <c r="O11" t="s">
        <v>232</v>
      </c>
      <c r="P11">
        <v>0</v>
      </c>
      <c r="Q11">
        <v>786212</v>
      </c>
      <c r="R11">
        <v>1</v>
      </c>
      <c r="S11">
        <v>1</v>
      </c>
      <c r="T11">
        <v>1</v>
      </c>
      <c r="U11">
        <v>1</v>
      </c>
      <c r="V11">
        <v>222.42</v>
      </c>
    </row>
    <row r="12" spans="1:22" x14ac:dyDescent="0.25">
      <c r="A12" t="s">
        <v>204</v>
      </c>
      <c r="B12" t="s">
        <v>201</v>
      </c>
      <c r="C12" t="s">
        <v>202</v>
      </c>
      <c r="D12" t="s">
        <v>233</v>
      </c>
      <c r="E12" t="s">
        <v>234</v>
      </c>
      <c r="F12" t="s">
        <v>202</v>
      </c>
      <c r="G12" t="s">
        <v>207</v>
      </c>
      <c r="H12">
        <v>2076</v>
      </c>
      <c r="I12" t="s">
        <v>226</v>
      </c>
      <c r="J12" t="s">
        <v>209</v>
      </c>
      <c r="K12" t="s">
        <v>203</v>
      </c>
      <c r="L12">
        <v>241381</v>
      </c>
      <c r="M12">
        <v>241381</v>
      </c>
      <c r="N12">
        <v>445253</v>
      </c>
      <c r="O12" t="s">
        <v>234</v>
      </c>
      <c r="P12">
        <v>0</v>
      </c>
      <c r="Q12">
        <v>698940</v>
      </c>
      <c r="R12">
        <v>1</v>
      </c>
      <c r="S12">
        <v>1</v>
      </c>
      <c r="T12">
        <v>1</v>
      </c>
      <c r="U12">
        <v>1</v>
      </c>
      <c r="V12">
        <v>9134.15</v>
      </c>
    </row>
    <row r="13" spans="1:22" x14ac:dyDescent="0.25">
      <c r="A13" t="s">
        <v>204</v>
      </c>
      <c r="B13" t="s">
        <v>201</v>
      </c>
      <c r="C13" t="s">
        <v>202</v>
      </c>
      <c r="D13" t="s">
        <v>235</v>
      </c>
      <c r="E13" t="s">
        <v>236</v>
      </c>
      <c r="F13" t="s">
        <v>202</v>
      </c>
      <c r="G13" t="s">
        <v>207</v>
      </c>
      <c r="H13">
        <v>2076</v>
      </c>
      <c r="I13" t="s">
        <v>226</v>
      </c>
      <c r="J13" t="s">
        <v>209</v>
      </c>
      <c r="K13" t="s">
        <v>203</v>
      </c>
      <c r="L13">
        <v>241580</v>
      </c>
      <c r="M13">
        <v>241580</v>
      </c>
      <c r="N13">
        <v>445256</v>
      </c>
      <c r="O13" t="s">
        <v>236</v>
      </c>
      <c r="P13">
        <v>0</v>
      </c>
      <c r="Q13">
        <v>699139</v>
      </c>
      <c r="R13">
        <v>1</v>
      </c>
      <c r="S13">
        <v>1</v>
      </c>
      <c r="T13">
        <v>1</v>
      </c>
      <c r="U13">
        <v>1</v>
      </c>
      <c r="V13">
        <v>9134.15</v>
      </c>
    </row>
    <row r="14" spans="1:22" x14ac:dyDescent="0.25">
      <c r="A14" t="s">
        <v>204</v>
      </c>
      <c r="B14" t="s">
        <v>201</v>
      </c>
      <c r="C14" t="s">
        <v>202</v>
      </c>
      <c r="D14" t="s">
        <v>237</v>
      </c>
      <c r="E14" t="s">
        <v>238</v>
      </c>
      <c r="F14" t="s">
        <v>202</v>
      </c>
      <c r="G14" t="s">
        <v>207</v>
      </c>
      <c r="H14">
        <v>1594</v>
      </c>
      <c r="I14" t="s">
        <v>208</v>
      </c>
      <c r="J14" t="s">
        <v>209</v>
      </c>
      <c r="K14" t="s">
        <v>203</v>
      </c>
      <c r="L14">
        <v>241660</v>
      </c>
      <c r="M14">
        <v>241660</v>
      </c>
      <c r="N14">
        <v>445257</v>
      </c>
      <c r="O14" t="s">
        <v>238</v>
      </c>
      <c r="P14">
        <v>0</v>
      </c>
      <c r="Q14">
        <v>699219</v>
      </c>
      <c r="R14">
        <v>1</v>
      </c>
      <c r="S14">
        <v>1</v>
      </c>
      <c r="T14">
        <v>1</v>
      </c>
      <c r="U14">
        <v>1</v>
      </c>
      <c r="V14">
        <v>375.52</v>
      </c>
    </row>
    <row r="15" spans="1:22" x14ac:dyDescent="0.25">
      <c r="A15" t="s">
        <v>204</v>
      </c>
      <c r="B15" t="s">
        <v>201</v>
      </c>
      <c r="C15" t="s">
        <v>202</v>
      </c>
      <c r="D15" t="s">
        <v>239</v>
      </c>
      <c r="E15" t="s">
        <v>240</v>
      </c>
      <c r="F15" t="s">
        <v>202</v>
      </c>
      <c r="G15" t="s">
        <v>207</v>
      </c>
      <c r="H15">
        <v>2076</v>
      </c>
      <c r="I15" t="s">
        <v>226</v>
      </c>
      <c r="J15" t="s">
        <v>209</v>
      </c>
      <c r="K15" t="s">
        <v>203</v>
      </c>
      <c r="L15">
        <v>241743</v>
      </c>
      <c r="M15">
        <v>241743</v>
      </c>
      <c r="N15">
        <v>445258</v>
      </c>
      <c r="O15" t="s">
        <v>240</v>
      </c>
      <c r="P15">
        <v>0</v>
      </c>
      <c r="Q15">
        <v>699302</v>
      </c>
      <c r="R15">
        <v>1</v>
      </c>
      <c r="S15">
        <v>1</v>
      </c>
      <c r="T15">
        <v>1</v>
      </c>
      <c r="U15">
        <v>1</v>
      </c>
      <c r="V15">
        <v>9134.15</v>
      </c>
    </row>
    <row r="16" spans="1:22" x14ac:dyDescent="0.25">
      <c r="A16" t="s">
        <v>204</v>
      </c>
      <c r="B16" t="s">
        <v>201</v>
      </c>
      <c r="C16" t="s">
        <v>202</v>
      </c>
      <c r="D16" t="s">
        <v>241</v>
      </c>
      <c r="E16" t="s">
        <v>242</v>
      </c>
      <c r="F16" t="s">
        <v>202</v>
      </c>
      <c r="G16" t="s">
        <v>212</v>
      </c>
      <c r="H16">
        <v>23</v>
      </c>
      <c r="I16" t="s">
        <v>213</v>
      </c>
      <c r="J16" t="s">
        <v>214</v>
      </c>
      <c r="K16" t="s">
        <v>215</v>
      </c>
      <c r="L16">
        <v>286529</v>
      </c>
      <c r="M16">
        <v>286529</v>
      </c>
      <c r="N16">
        <v>445259</v>
      </c>
      <c r="O16" t="s">
        <v>242</v>
      </c>
      <c r="P16">
        <v>0</v>
      </c>
      <c r="Q16">
        <v>786208</v>
      </c>
      <c r="R16">
        <v>1</v>
      </c>
      <c r="S16">
        <v>1</v>
      </c>
      <c r="T16">
        <v>1</v>
      </c>
      <c r="U16">
        <v>1</v>
      </c>
      <c r="V16">
        <v>222.42</v>
      </c>
    </row>
    <row r="17" spans="1:22" x14ac:dyDescent="0.25">
      <c r="A17" t="s">
        <v>204</v>
      </c>
      <c r="B17" t="s">
        <v>201</v>
      </c>
      <c r="C17" t="s">
        <v>202</v>
      </c>
      <c r="D17" t="s">
        <v>243</v>
      </c>
      <c r="E17" t="s">
        <v>244</v>
      </c>
      <c r="F17" t="s">
        <v>202</v>
      </c>
      <c r="G17" t="s">
        <v>207</v>
      </c>
      <c r="H17">
        <v>1594</v>
      </c>
      <c r="I17" t="s">
        <v>208</v>
      </c>
      <c r="J17" t="s">
        <v>209</v>
      </c>
      <c r="K17" t="s">
        <v>203</v>
      </c>
      <c r="L17">
        <v>244368</v>
      </c>
      <c r="M17">
        <v>244368</v>
      </c>
      <c r="N17">
        <v>445302</v>
      </c>
      <c r="O17" t="s">
        <v>244</v>
      </c>
      <c r="P17">
        <v>0</v>
      </c>
      <c r="Q17">
        <v>700815</v>
      </c>
      <c r="R17">
        <v>1</v>
      </c>
      <c r="S17">
        <v>1</v>
      </c>
      <c r="T17">
        <v>1</v>
      </c>
      <c r="U17">
        <v>1</v>
      </c>
      <c r="V17">
        <v>375.52</v>
      </c>
    </row>
    <row r="18" spans="1:22" x14ac:dyDescent="0.25">
      <c r="A18" t="s">
        <v>204</v>
      </c>
      <c r="B18" t="s">
        <v>201</v>
      </c>
      <c r="C18" t="s">
        <v>202</v>
      </c>
      <c r="D18" t="s">
        <v>245</v>
      </c>
      <c r="E18" t="s">
        <v>246</v>
      </c>
      <c r="F18" t="s">
        <v>202</v>
      </c>
      <c r="G18" t="s">
        <v>207</v>
      </c>
      <c r="H18">
        <v>1594</v>
      </c>
      <c r="I18" t="s">
        <v>208</v>
      </c>
      <c r="J18" t="s">
        <v>209</v>
      </c>
      <c r="K18" t="s">
        <v>203</v>
      </c>
      <c r="L18">
        <v>241878</v>
      </c>
      <c r="M18">
        <v>241878</v>
      </c>
      <c r="N18">
        <v>445262</v>
      </c>
      <c r="O18" t="s">
        <v>246</v>
      </c>
      <c r="P18">
        <v>0</v>
      </c>
      <c r="Q18">
        <v>699392</v>
      </c>
      <c r="R18">
        <v>1</v>
      </c>
      <c r="S18">
        <v>1</v>
      </c>
      <c r="T18">
        <v>1</v>
      </c>
      <c r="U18">
        <v>1</v>
      </c>
      <c r="V18">
        <v>375.52</v>
      </c>
    </row>
    <row r="19" spans="1:22" x14ac:dyDescent="0.25">
      <c r="A19" t="s">
        <v>204</v>
      </c>
      <c r="B19" t="s">
        <v>201</v>
      </c>
      <c r="C19" t="s">
        <v>202</v>
      </c>
      <c r="D19" t="s">
        <v>245</v>
      </c>
      <c r="E19" t="s">
        <v>246</v>
      </c>
      <c r="F19" t="s">
        <v>202</v>
      </c>
      <c r="G19" t="s">
        <v>207</v>
      </c>
      <c r="H19">
        <v>2076</v>
      </c>
      <c r="I19" t="s">
        <v>226</v>
      </c>
      <c r="J19" t="s">
        <v>209</v>
      </c>
      <c r="K19" t="s">
        <v>203</v>
      </c>
      <c r="L19">
        <v>241917</v>
      </c>
      <c r="M19">
        <v>241917</v>
      </c>
      <c r="N19">
        <v>445262</v>
      </c>
      <c r="O19" t="s">
        <v>246</v>
      </c>
      <c r="P19">
        <v>0</v>
      </c>
      <c r="Q19">
        <v>699431</v>
      </c>
      <c r="R19">
        <v>1</v>
      </c>
      <c r="S19">
        <v>1</v>
      </c>
      <c r="T19">
        <v>1</v>
      </c>
      <c r="U19">
        <v>1</v>
      </c>
      <c r="V19">
        <v>9134.15</v>
      </c>
    </row>
    <row r="20" spans="1:22" x14ac:dyDescent="0.25">
      <c r="A20" t="s">
        <v>204</v>
      </c>
      <c r="B20" t="s">
        <v>201</v>
      </c>
      <c r="C20" t="s">
        <v>202</v>
      </c>
      <c r="D20" t="s">
        <v>247</v>
      </c>
      <c r="E20" t="s">
        <v>248</v>
      </c>
      <c r="F20" t="s">
        <v>202</v>
      </c>
      <c r="G20" t="s">
        <v>207</v>
      </c>
      <c r="H20">
        <v>1594</v>
      </c>
      <c r="I20" t="s">
        <v>208</v>
      </c>
      <c r="J20" t="s">
        <v>209</v>
      </c>
      <c r="K20" t="s">
        <v>203</v>
      </c>
      <c r="L20">
        <v>241965</v>
      </c>
      <c r="M20">
        <v>241965</v>
      </c>
      <c r="N20">
        <v>445263</v>
      </c>
      <c r="O20" t="s">
        <v>248</v>
      </c>
      <c r="P20">
        <v>0</v>
      </c>
      <c r="Q20">
        <v>699479</v>
      </c>
      <c r="R20">
        <v>1</v>
      </c>
      <c r="S20">
        <v>1</v>
      </c>
      <c r="T20">
        <v>1</v>
      </c>
      <c r="U20">
        <v>1</v>
      </c>
      <c r="V20">
        <v>375.52</v>
      </c>
    </row>
    <row r="21" spans="1:22" x14ac:dyDescent="0.25">
      <c r="A21" t="s">
        <v>204</v>
      </c>
      <c r="B21" t="s">
        <v>201</v>
      </c>
      <c r="C21" t="s">
        <v>202</v>
      </c>
      <c r="D21" t="s">
        <v>249</v>
      </c>
      <c r="E21" t="s">
        <v>250</v>
      </c>
      <c r="F21" t="s">
        <v>202</v>
      </c>
      <c r="G21" t="s">
        <v>212</v>
      </c>
      <c r="H21">
        <v>23</v>
      </c>
      <c r="I21" t="s">
        <v>213</v>
      </c>
      <c r="J21" t="s">
        <v>214</v>
      </c>
      <c r="K21" t="s">
        <v>215</v>
      </c>
      <c r="L21">
        <v>286531</v>
      </c>
      <c r="M21">
        <v>286531</v>
      </c>
      <c r="N21">
        <v>445265</v>
      </c>
      <c r="O21" t="s">
        <v>250</v>
      </c>
      <c r="P21">
        <v>0</v>
      </c>
      <c r="Q21">
        <v>786209</v>
      </c>
      <c r="R21">
        <v>1</v>
      </c>
      <c r="S21">
        <v>1</v>
      </c>
      <c r="T21">
        <v>1</v>
      </c>
      <c r="U21">
        <v>1</v>
      </c>
      <c r="V21">
        <v>222.42</v>
      </c>
    </row>
    <row r="22" spans="1:22" x14ac:dyDescent="0.25">
      <c r="A22" t="s">
        <v>204</v>
      </c>
      <c r="B22" t="s">
        <v>201</v>
      </c>
      <c r="C22" t="s">
        <v>202</v>
      </c>
      <c r="D22" t="s">
        <v>251</v>
      </c>
      <c r="E22" t="s">
        <v>252</v>
      </c>
      <c r="F22" t="s">
        <v>202</v>
      </c>
      <c r="G22" t="s">
        <v>207</v>
      </c>
      <c r="H22">
        <v>1594</v>
      </c>
      <c r="I22" t="s">
        <v>208</v>
      </c>
      <c r="J22" t="s">
        <v>209</v>
      </c>
      <c r="K22" t="s">
        <v>203</v>
      </c>
      <c r="L22">
        <v>242152</v>
      </c>
      <c r="M22">
        <v>242152</v>
      </c>
      <c r="N22">
        <v>445266</v>
      </c>
      <c r="O22" t="s">
        <v>252</v>
      </c>
      <c r="P22">
        <v>0</v>
      </c>
      <c r="Q22">
        <v>699571</v>
      </c>
      <c r="R22">
        <v>1</v>
      </c>
      <c r="S22">
        <v>1</v>
      </c>
      <c r="T22">
        <v>1</v>
      </c>
      <c r="U22">
        <v>1</v>
      </c>
      <c r="V22">
        <v>375.52</v>
      </c>
    </row>
    <row r="23" spans="1:22" x14ac:dyDescent="0.25">
      <c r="A23" t="s">
        <v>204</v>
      </c>
      <c r="B23" t="s">
        <v>201</v>
      </c>
      <c r="C23" t="s">
        <v>202</v>
      </c>
      <c r="D23" t="s">
        <v>253</v>
      </c>
      <c r="E23" t="s">
        <v>254</v>
      </c>
      <c r="F23" t="s">
        <v>202</v>
      </c>
      <c r="G23" t="s">
        <v>207</v>
      </c>
      <c r="H23">
        <v>1594</v>
      </c>
      <c r="I23" t="s">
        <v>208</v>
      </c>
      <c r="J23" t="s">
        <v>209</v>
      </c>
      <c r="K23" t="s">
        <v>203</v>
      </c>
      <c r="L23">
        <v>242624</v>
      </c>
      <c r="M23">
        <v>242624</v>
      </c>
      <c r="N23">
        <v>445270</v>
      </c>
      <c r="O23" t="s">
        <v>254</v>
      </c>
      <c r="P23">
        <v>0</v>
      </c>
      <c r="Q23">
        <v>699630</v>
      </c>
      <c r="R23">
        <v>1</v>
      </c>
      <c r="S23">
        <v>2</v>
      </c>
      <c r="T23">
        <v>1</v>
      </c>
      <c r="U23">
        <v>1</v>
      </c>
      <c r="V23">
        <v>375.52</v>
      </c>
    </row>
    <row r="24" spans="1:22" x14ac:dyDescent="0.25">
      <c r="A24" t="s">
        <v>204</v>
      </c>
      <c r="B24" t="s">
        <v>201</v>
      </c>
      <c r="C24" t="s">
        <v>202</v>
      </c>
      <c r="D24" t="s">
        <v>255</v>
      </c>
      <c r="E24" t="s">
        <v>256</v>
      </c>
      <c r="F24" t="s">
        <v>202</v>
      </c>
      <c r="G24" t="s">
        <v>207</v>
      </c>
      <c r="H24">
        <v>1594</v>
      </c>
      <c r="I24" t="s">
        <v>208</v>
      </c>
      <c r="J24" t="s">
        <v>209</v>
      </c>
      <c r="K24" t="s">
        <v>203</v>
      </c>
      <c r="L24">
        <v>242662</v>
      </c>
      <c r="M24">
        <v>242662</v>
      </c>
      <c r="N24">
        <v>445271</v>
      </c>
      <c r="O24" t="s">
        <v>256</v>
      </c>
      <c r="P24">
        <v>0</v>
      </c>
      <c r="Q24">
        <v>699668</v>
      </c>
      <c r="R24">
        <v>1</v>
      </c>
      <c r="S24">
        <v>1</v>
      </c>
      <c r="T24">
        <v>1</v>
      </c>
      <c r="U24">
        <v>1</v>
      </c>
      <c r="V24">
        <v>375.52</v>
      </c>
    </row>
    <row r="25" spans="1:22" x14ac:dyDescent="0.25">
      <c r="A25" t="s">
        <v>204</v>
      </c>
      <c r="B25" t="s">
        <v>201</v>
      </c>
      <c r="C25" t="s">
        <v>202</v>
      </c>
      <c r="D25" t="s">
        <v>257</v>
      </c>
      <c r="E25" t="s">
        <v>258</v>
      </c>
      <c r="F25" t="s">
        <v>202</v>
      </c>
      <c r="G25" t="s">
        <v>207</v>
      </c>
      <c r="H25">
        <v>2076</v>
      </c>
      <c r="I25" t="s">
        <v>226</v>
      </c>
      <c r="J25" t="s">
        <v>209</v>
      </c>
      <c r="K25" t="s">
        <v>203</v>
      </c>
      <c r="L25">
        <v>244387</v>
      </c>
      <c r="M25">
        <v>244387</v>
      </c>
      <c r="N25">
        <v>445315</v>
      </c>
      <c r="O25" t="s">
        <v>258</v>
      </c>
      <c r="P25">
        <v>0</v>
      </c>
      <c r="Q25">
        <v>700821</v>
      </c>
      <c r="R25">
        <v>1</v>
      </c>
      <c r="S25">
        <v>1</v>
      </c>
      <c r="T25">
        <v>1</v>
      </c>
      <c r="U25">
        <v>1</v>
      </c>
      <c r="V25">
        <v>9134.15</v>
      </c>
    </row>
    <row r="26" spans="1:22" x14ac:dyDescent="0.25">
      <c r="A26" t="s">
        <v>204</v>
      </c>
      <c r="B26" t="s">
        <v>201</v>
      </c>
      <c r="C26" t="s">
        <v>202</v>
      </c>
      <c r="D26" t="s">
        <v>259</v>
      </c>
      <c r="E26" t="s">
        <v>260</v>
      </c>
      <c r="F26" t="s">
        <v>202</v>
      </c>
      <c r="G26" t="s">
        <v>207</v>
      </c>
      <c r="H26">
        <v>2076</v>
      </c>
      <c r="I26" t="s">
        <v>226</v>
      </c>
      <c r="J26" t="s">
        <v>209</v>
      </c>
      <c r="K26" t="s">
        <v>203</v>
      </c>
      <c r="L26">
        <v>242784</v>
      </c>
      <c r="M26">
        <v>242784</v>
      </c>
      <c r="N26">
        <v>445273</v>
      </c>
      <c r="O26" t="s">
        <v>260</v>
      </c>
      <c r="P26">
        <v>0</v>
      </c>
      <c r="Q26">
        <v>698600</v>
      </c>
      <c r="R26">
        <v>1</v>
      </c>
      <c r="S26">
        <v>1</v>
      </c>
      <c r="T26">
        <v>1</v>
      </c>
      <c r="U26">
        <v>1</v>
      </c>
      <c r="V26">
        <v>9134.15</v>
      </c>
    </row>
    <row r="27" spans="1:22" x14ac:dyDescent="0.25">
      <c r="A27" t="s">
        <v>204</v>
      </c>
      <c r="B27" t="s">
        <v>201</v>
      </c>
      <c r="C27" t="s">
        <v>202</v>
      </c>
      <c r="D27" t="s">
        <v>261</v>
      </c>
      <c r="E27" t="s">
        <v>262</v>
      </c>
      <c r="F27" t="s">
        <v>202</v>
      </c>
      <c r="G27" t="s">
        <v>207</v>
      </c>
      <c r="H27">
        <v>1594</v>
      </c>
      <c r="I27" t="s">
        <v>208</v>
      </c>
      <c r="J27" t="s">
        <v>209</v>
      </c>
      <c r="K27" t="s">
        <v>203</v>
      </c>
      <c r="L27">
        <v>242887</v>
      </c>
      <c r="M27">
        <v>242887</v>
      </c>
      <c r="N27">
        <v>445274</v>
      </c>
      <c r="O27" t="s">
        <v>262</v>
      </c>
      <c r="P27">
        <v>0</v>
      </c>
      <c r="Q27">
        <v>700971</v>
      </c>
      <c r="R27">
        <v>1</v>
      </c>
      <c r="S27">
        <v>1</v>
      </c>
      <c r="T27">
        <v>1</v>
      </c>
      <c r="U27">
        <v>1</v>
      </c>
      <c r="V27">
        <v>375.52</v>
      </c>
    </row>
    <row r="28" spans="1:22" x14ac:dyDescent="0.25">
      <c r="A28" t="s">
        <v>204</v>
      </c>
      <c r="B28" t="s">
        <v>201</v>
      </c>
      <c r="C28" t="s">
        <v>202</v>
      </c>
      <c r="D28" t="s">
        <v>263</v>
      </c>
      <c r="E28" t="s">
        <v>264</v>
      </c>
      <c r="F28" t="s">
        <v>202</v>
      </c>
      <c r="G28" t="s">
        <v>207</v>
      </c>
      <c r="H28">
        <v>1594</v>
      </c>
      <c r="I28" t="s">
        <v>208</v>
      </c>
      <c r="J28" t="s">
        <v>209</v>
      </c>
      <c r="K28" t="s">
        <v>203</v>
      </c>
      <c r="L28">
        <v>242959</v>
      </c>
      <c r="M28">
        <v>242959</v>
      </c>
      <c r="N28">
        <v>445276</v>
      </c>
      <c r="O28" t="s">
        <v>264</v>
      </c>
      <c r="P28">
        <v>0</v>
      </c>
      <c r="Q28">
        <v>699824</v>
      </c>
      <c r="R28">
        <v>1</v>
      </c>
      <c r="S28">
        <v>1</v>
      </c>
      <c r="T28">
        <v>1</v>
      </c>
      <c r="U28">
        <v>1</v>
      </c>
      <c r="V28">
        <v>375.52</v>
      </c>
    </row>
    <row r="29" spans="1:22" x14ac:dyDescent="0.25">
      <c r="A29" t="s">
        <v>204</v>
      </c>
      <c r="B29" t="s">
        <v>201</v>
      </c>
      <c r="C29" t="s">
        <v>202</v>
      </c>
      <c r="D29" t="s">
        <v>265</v>
      </c>
      <c r="E29" t="s">
        <v>266</v>
      </c>
      <c r="F29" t="s">
        <v>202</v>
      </c>
      <c r="G29" t="s">
        <v>207</v>
      </c>
      <c r="H29">
        <v>1594</v>
      </c>
      <c r="I29" t="s">
        <v>208</v>
      </c>
      <c r="J29" t="s">
        <v>209</v>
      </c>
      <c r="K29" t="s">
        <v>203</v>
      </c>
      <c r="L29">
        <v>243074</v>
      </c>
      <c r="M29">
        <v>243074</v>
      </c>
      <c r="N29">
        <v>445278</v>
      </c>
      <c r="O29" t="s">
        <v>266</v>
      </c>
      <c r="P29">
        <v>0</v>
      </c>
      <c r="Q29">
        <v>699939</v>
      </c>
      <c r="R29">
        <v>1</v>
      </c>
      <c r="S29">
        <v>1</v>
      </c>
      <c r="T29">
        <v>1</v>
      </c>
      <c r="U29">
        <v>1</v>
      </c>
      <c r="V29">
        <v>375.52</v>
      </c>
    </row>
    <row r="30" spans="1:22" x14ac:dyDescent="0.25">
      <c r="A30" t="s">
        <v>204</v>
      </c>
      <c r="B30" t="s">
        <v>201</v>
      </c>
      <c r="C30" t="s">
        <v>202</v>
      </c>
      <c r="D30" t="s">
        <v>267</v>
      </c>
      <c r="E30" t="s">
        <v>268</v>
      </c>
      <c r="F30" t="s">
        <v>202</v>
      </c>
      <c r="G30" t="s">
        <v>207</v>
      </c>
      <c r="H30">
        <v>1594</v>
      </c>
      <c r="I30" t="s">
        <v>208</v>
      </c>
      <c r="J30" t="s">
        <v>209</v>
      </c>
      <c r="K30" t="s">
        <v>203</v>
      </c>
      <c r="L30">
        <v>243123</v>
      </c>
      <c r="M30">
        <v>243123</v>
      </c>
      <c r="N30">
        <v>445279</v>
      </c>
      <c r="O30" t="s">
        <v>268</v>
      </c>
      <c r="P30">
        <v>0</v>
      </c>
      <c r="Q30">
        <v>699988</v>
      </c>
      <c r="R30">
        <v>1</v>
      </c>
      <c r="S30">
        <v>1</v>
      </c>
      <c r="T30">
        <v>1</v>
      </c>
      <c r="U30">
        <v>1</v>
      </c>
      <c r="V30">
        <v>375.52</v>
      </c>
    </row>
    <row r="31" spans="1:22" x14ac:dyDescent="0.25">
      <c r="A31" t="s">
        <v>269</v>
      </c>
      <c r="B31" t="s">
        <v>201</v>
      </c>
      <c r="C31" t="s">
        <v>202</v>
      </c>
      <c r="D31" t="s">
        <v>270</v>
      </c>
      <c r="E31" t="s">
        <v>271</v>
      </c>
      <c r="F31" t="s">
        <v>202</v>
      </c>
      <c r="G31" t="s">
        <v>207</v>
      </c>
      <c r="H31">
        <v>2076</v>
      </c>
      <c r="I31" t="s">
        <v>226</v>
      </c>
      <c r="J31" t="s">
        <v>209</v>
      </c>
      <c r="K31" t="s">
        <v>203</v>
      </c>
      <c r="L31">
        <v>254326</v>
      </c>
      <c r="M31">
        <v>254326</v>
      </c>
      <c r="N31">
        <v>445508</v>
      </c>
      <c r="O31" t="s">
        <v>271</v>
      </c>
      <c r="P31">
        <v>0</v>
      </c>
      <c r="Q31">
        <v>713071</v>
      </c>
      <c r="R31">
        <v>1</v>
      </c>
      <c r="S31">
        <v>3</v>
      </c>
      <c r="T31">
        <v>1</v>
      </c>
      <c r="U31">
        <v>1</v>
      </c>
      <c r="V31">
        <v>9134.15</v>
      </c>
    </row>
    <row r="32" spans="1:22" x14ac:dyDescent="0.25">
      <c r="A32" t="s">
        <v>269</v>
      </c>
      <c r="B32" t="s">
        <v>201</v>
      </c>
      <c r="C32" t="s">
        <v>202</v>
      </c>
      <c r="D32" t="s">
        <v>272</v>
      </c>
      <c r="E32" t="s">
        <v>273</v>
      </c>
      <c r="F32" t="s">
        <v>202</v>
      </c>
      <c r="G32" t="s">
        <v>212</v>
      </c>
      <c r="H32">
        <v>23</v>
      </c>
      <c r="I32" t="s">
        <v>213</v>
      </c>
      <c r="J32" t="s">
        <v>274</v>
      </c>
      <c r="K32" t="s">
        <v>215</v>
      </c>
      <c r="L32">
        <v>286683</v>
      </c>
      <c r="M32">
        <v>286683</v>
      </c>
      <c r="N32">
        <v>445500</v>
      </c>
      <c r="O32" t="s">
        <v>273</v>
      </c>
      <c r="P32">
        <v>0</v>
      </c>
      <c r="Q32">
        <v>785868</v>
      </c>
      <c r="R32">
        <v>1</v>
      </c>
      <c r="S32">
        <v>1</v>
      </c>
      <c r="T32">
        <v>1</v>
      </c>
      <c r="U32">
        <v>1</v>
      </c>
      <c r="V32">
        <v>222.42</v>
      </c>
    </row>
    <row r="33" spans="1:22" x14ac:dyDescent="0.25">
      <c r="A33" t="s">
        <v>269</v>
      </c>
      <c r="B33" t="s">
        <v>201</v>
      </c>
      <c r="C33" t="s">
        <v>202</v>
      </c>
      <c r="D33" t="s">
        <v>275</v>
      </c>
      <c r="E33" t="s">
        <v>276</v>
      </c>
      <c r="F33" t="s">
        <v>202</v>
      </c>
      <c r="G33" t="s">
        <v>212</v>
      </c>
      <c r="H33">
        <v>23</v>
      </c>
      <c r="I33" t="s">
        <v>213</v>
      </c>
      <c r="J33" t="s">
        <v>277</v>
      </c>
      <c r="K33" t="s">
        <v>215</v>
      </c>
      <c r="L33">
        <v>286686</v>
      </c>
      <c r="M33">
        <v>286686</v>
      </c>
      <c r="N33">
        <v>445503</v>
      </c>
      <c r="O33" t="s">
        <v>276</v>
      </c>
      <c r="P33">
        <v>0</v>
      </c>
      <c r="Q33">
        <v>785873</v>
      </c>
      <c r="R33">
        <v>1</v>
      </c>
      <c r="S33">
        <v>1</v>
      </c>
      <c r="T33">
        <v>1</v>
      </c>
      <c r="U33">
        <v>1</v>
      </c>
      <c r="V33">
        <v>222.42</v>
      </c>
    </row>
    <row r="34" spans="1:22" x14ac:dyDescent="0.25">
      <c r="A34" t="s">
        <v>269</v>
      </c>
      <c r="B34" t="s">
        <v>201</v>
      </c>
      <c r="C34" t="s">
        <v>202</v>
      </c>
      <c r="D34" t="s">
        <v>278</v>
      </c>
      <c r="E34" t="s">
        <v>279</v>
      </c>
      <c r="F34" t="s">
        <v>202</v>
      </c>
      <c r="G34" t="s">
        <v>212</v>
      </c>
      <c r="H34">
        <v>23</v>
      </c>
      <c r="I34" t="s">
        <v>213</v>
      </c>
      <c r="J34" t="s">
        <v>274</v>
      </c>
      <c r="K34" t="s">
        <v>215</v>
      </c>
      <c r="L34">
        <v>286684</v>
      </c>
      <c r="M34">
        <v>286684</v>
      </c>
      <c r="N34">
        <v>445501</v>
      </c>
      <c r="O34" t="s">
        <v>279</v>
      </c>
      <c r="P34">
        <v>0</v>
      </c>
      <c r="Q34">
        <v>785896</v>
      </c>
      <c r="R34">
        <v>1</v>
      </c>
      <c r="S34">
        <v>1</v>
      </c>
      <c r="T34">
        <v>1</v>
      </c>
      <c r="U34">
        <v>1</v>
      </c>
      <c r="V34">
        <v>222.42</v>
      </c>
    </row>
    <row r="35" spans="1:22" x14ac:dyDescent="0.25">
      <c r="A35" t="s">
        <v>269</v>
      </c>
      <c r="B35" t="s">
        <v>201</v>
      </c>
      <c r="C35" t="s">
        <v>202</v>
      </c>
      <c r="D35" t="s">
        <v>280</v>
      </c>
      <c r="E35" t="s">
        <v>281</v>
      </c>
      <c r="F35" t="s">
        <v>202</v>
      </c>
      <c r="G35" t="s">
        <v>212</v>
      </c>
      <c r="H35">
        <v>23</v>
      </c>
      <c r="I35" t="s">
        <v>213</v>
      </c>
      <c r="J35" t="s">
        <v>277</v>
      </c>
      <c r="K35" t="s">
        <v>215</v>
      </c>
      <c r="L35">
        <v>286687</v>
      </c>
      <c r="M35">
        <v>286687</v>
      </c>
      <c r="N35">
        <v>445504</v>
      </c>
      <c r="O35" t="s">
        <v>281</v>
      </c>
      <c r="P35">
        <v>0</v>
      </c>
      <c r="Q35">
        <v>785930</v>
      </c>
      <c r="R35">
        <v>1</v>
      </c>
      <c r="S35">
        <v>2</v>
      </c>
      <c r="T35">
        <v>1</v>
      </c>
      <c r="U35">
        <v>1</v>
      </c>
      <c r="V35">
        <v>222.42</v>
      </c>
    </row>
    <row r="36" spans="1:22" x14ac:dyDescent="0.25">
      <c r="A36" t="s">
        <v>269</v>
      </c>
      <c r="B36" t="s">
        <v>201</v>
      </c>
      <c r="C36" t="s">
        <v>202</v>
      </c>
      <c r="D36" t="s">
        <v>282</v>
      </c>
      <c r="E36" t="s">
        <v>283</v>
      </c>
      <c r="F36" t="s">
        <v>202</v>
      </c>
      <c r="G36" t="s">
        <v>212</v>
      </c>
      <c r="H36">
        <v>23</v>
      </c>
      <c r="I36" t="s">
        <v>213</v>
      </c>
      <c r="J36" t="s">
        <v>274</v>
      </c>
      <c r="K36" t="s">
        <v>215</v>
      </c>
      <c r="L36">
        <v>286685</v>
      </c>
      <c r="M36">
        <v>286685</v>
      </c>
      <c r="N36">
        <v>445502</v>
      </c>
      <c r="O36" t="s">
        <v>283</v>
      </c>
      <c r="P36">
        <v>0</v>
      </c>
      <c r="Q36">
        <v>786707</v>
      </c>
      <c r="R36">
        <v>1</v>
      </c>
      <c r="S36">
        <v>1</v>
      </c>
      <c r="T36">
        <v>1</v>
      </c>
      <c r="U36">
        <v>1</v>
      </c>
      <c r="V36">
        <v>222.42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6"/>
  <sheetViews>
    <sheetView workbookViewId="0">
      <selection activeCell="D5" sqref="D5:D6"/>
    </sheetView>
  </sheetViews>
  <sheetFormatPr baseColWidth="10" defaultRowHeight="15" x14ac:dyDescent="0.25"/>
  <cols>
    <col min="1" max="1" width="30" bestFit="1" customWidth="1"/>
    <col min="2" max="2" width="13.5703125" bestFit="1" customWidth="1"/>
  </cols>
  <sheetData>
    <row r="1" spans="1:2" x14ac:dyDescent="0.25">
      <c r="A1" t="s">
        <v>284</v>
      </c>
      <c r="B1" t="s">
        <v>285</v>
      </c>
    </row>
    <row r="2" spans="1:2" x14ac:dyDescent="0.25">
      <c r="A2" t="s">
        <v>286</v>
      </c>
      <c r="B2" t="s">
        <v>285</v>
      </c>
    </row>
    <row r="3" spans="1:2" x14ac:dyDescent="0.25">
      <c r="A3" t="s">
        <v>287</v>
      </c>
      <c r="B3" t="s">
        <v>5</v>
      </c>
    </row>
    <row r="4" spans="1:2" x14ac:dyDescent="0.25">
      <c r="A4" t="s">
        <v>288</v>
      </c>
      <c r="B4" t="s">
        <v>5</v>
      </c>
    </row>
    <row r="5" spans="1:2" x14ac:dyDescent="0.25">
      <c r="A5" t="s">
        <v>289</v>
      </c>
      <c r="B5" t="s">
        <v>5</v>
      </c>
    </row>
    <row r="6" spans="1:2" x14ac:dyDescent="0.25">
      <c r="A6" t="s">
        <v>290</v>
      </c>
      <c r="B6" t="s">
        <v>5</v>
      </c>
    </row>
    <row r="7" spans="1:2" x14ac:dyDescent="0.25">
      <c r="A7" t="s">
        <v>291</v>
      </c>
      <c r="B7" t="s">
        <v>5</v>
      </c>
    </row>
    <row r="8" spans="1:2" x14ac:dyDescent="0.25">
      <c r="A8" t="s">
        <v>292</v>
      </c>
      <c r="B8" t="s">
        <v>5</v>
      </c>
    </row>
    <row r="9" spans="1:2" x14ac:dyDescent="0.25">
      <c r="A9" t="s">
        <v>293</v>
      </c>
      <c r="B9" t="s">
        <v>5</v>
      </c>
    </row>
    <row r="10" spans="1:2" x14ac:dyDescent="0.25">
      <c r="A10" t="s">
        <v>294</v>
      </c>
      <c r="B10" t="s">
        <v>5</v>
      </c>
    </row>
    <row r="11" spans="1:2" x14ac:dyDescent="0.25">
      <c r="A11" t="s">
        <v>295</v>
      </c>
      <c r="B11" t="s">
        <v>5</v>
      </c>
    </row>
    <row r="12" spans="1:2" x14ac:dyDescent="0.25">
      <c r="A12" t="s">
        <v>296</v>
      </c>
      <c r="B12" t="s">
        <v>5</v>
      </c>
    </row>
    <row r="13" spans="1:2" x14ac:dyDescent="0.25">
      <c r="A13" t="s">
        <v>297</v>
      </c>
      <c r="B13" t="s">
        <v>5</v>
      </c>
    </row>
    <row r="14" spans="1:2" x14ac:dyDescent="0.25">
      <c r="A14" t="s">
        <v>298</v>
      </c>
      <c r="B14" t="s">
        <v>5</v>
      </c>
    </row>
    <row r="15" spans="1:2" x14ac:dyDescent="0.25">
      <c r="A15" t="s">
        <v>299</v>
      </c>
      <c r="B15" t="s">
        <v>5</v>
      </c>
    </row>
    <row r="16" spans="1:2" x14ac:dyDescent="0.25">
      <c r="A16" t="s">
        <v>300</v>
      </c>
      <c r="B16" t="s">
        <v>5</v>
      </c>
    </row>
    <row r="17" spans="1:2" x14ac:dyDescent="0.25">
      <c r="A17" t="s">
        <v>301</v>
      </c>
      <c r="B17" t="s">
        <v>5</v>
      </c>
    </row>
    <row r="18" spans="1:2" x14ac:dyDescent="0.25">
      <c r="A18" t="s">
        <v>302</v>
      </c>
      <c r="B18" t="s">
        <v>5</v>
      </c>
    </row>
    <row r="19" spans="1:2" x14ac:dyDescent="0.25">
      <c r="A19" t="s">
        <v>303</v>
      </c>
      <c r="B19" t="s">
        <v>5</v>
      </c>
    </row>
    <row r="20" spans="1:2" x14ac:dyDescent="0.25">
      <c r="A20" t="s">
        <v>304</v>
      </c>
      <c r="B20" t="s">
        <v>5</v>
      </c>
    </row>
    <row r="21" spans="1:2" x14ac:dyDescent="0.25">
      <c r="A21" t="s">
        <v>305</v>
      </c>
      <c r="B21" t="s">
        <v>5</v>
      </c>
    </row>
    <row r="22" spans="1:2" x14ac:dyDescent="0.25">
      <c r="A22" t="s">
        <v>306</v>
      </c>
      <c r="B22" t="s">
        <v>5</v>
      </c>
    </row>
    <row r="23" spans="1:2" x14ac:dyDescent="0.25">
      <c r="A23" t="s">
        <v>307</v>
      </c>
      <c r="B23" t="s">
        <v>5</v>
      </c>
    </row>
    <row r="24" spans="1:2" x14ac:dyDescent="0.25">
      <c r="A24" t="s">
        <v>308</v>
      </c>
      <c r="B24" t="s">
        <v>5</v>
      </c>
    </row>
    <row r="25" spans="1:2" x14ac:dyDescent="0.25">
      <c r="A25" t="s">
        <v>309</v>
      </c>
      <c r="B25" t="s">
        <v>5</v>
      </c>
    </row>
    <row r="26" spans="1:2" x14ac:dyDescent="0.25">
      <c r="A26" t="s">
        <v>310</v>
      </c>
      <c r="B26" t="s">
        <v>5</v>
      </c>
    </row>
    <row r="27" spans="1:2" x14ac:dyDescent="0.25">
      <c r="A27" t="s">
        <v>311</v>
      </c>
      <c r="B27" t="s">
        <v>5</v>
      </c>
    </row>
    <row r="28" spans="1:2" x14ac:dyDescent="0.25">
      <c r="A28" t="s">
        <v>312</v>
      </c>
      <c r="B28" t="s">
        <v>5</v>
      </c>
    </row>
    <row r="29" spans="1:2" x14ac:dyDescent="0.25">
      <c r="A29" t="s">
        <v>313</v>
      </c>
      <c r="B29" t="s">
        <v>5</v>
      </c>
    </row>
    <row r="30" spans="1:2" x14ac:dyDescent="0.25">
      <c r="A30" t="s">
        <v>314</v>
      </c>
      <c r="B30" t="s">
        <v>5</v>
      </c>
    </row>
    <row r="31" spans="1:2" x14ac:dyDescent="0.25">
      <c r="A31" t="s">
        <v>315</v>
      </c>
      <c r="B31" t="s">
        <v>5</v>
      </c>
    </row>
    <row r="32" spans="1:2" x14ac:dyDescent="0.25">
      <c r="A32" t="s">
        <v>316</v>
      </c>
      <c r="B32" t="s">
        <v>317</v>
      </c>
    </row>
    <row r="33" spans="1:2" x14ac:dyDescent="0.25">
      <c r="A33" t="s">
        <v>318</v>
      </c>
      <c r="B33" t="s">
        <v>317</v>
      </c>
    </row>
    <row r="34" spans="1:2" x14ac:dyDescent="0.25">
      <c r="A34" t="s">
        <v>319</v>
      </c>
      <c r="B34" t="s">
        <v>317</v>
      </c>
    </row>
    <row r="35" spans="1:2" x14ac:dyDescent="0.25">
      <c r="A35" t="s">
        <v>320</v>
      </c>
      <c r="B35" t="s">
        <v>317</v>
      </c>
    </row>
    <row r="36" spans="1:2" x14ac:dyDescent="0.25">
      <c r="A36" t="s">
        <v>321</v>
      </c>
      <c r="B36" t="s">
        <v>322</v>
      </c>
    </row>
    <row r="37" spans="1:2" x14ac:dyDescent="0.25">
      <c r="A37" t="s">
        <v>323</v>
      </c>
      <c r="B37" t="s">
        <v>322</v>
      </c>
    </row>
    <row r="38" spans="1:2" x14ac:dyDescent="0.25">
      <c r="A38" t="s">
        <v>324</v>
      </c>
      <c r="B38" t="s">
        <v>325</v>
      </c>
    </row>
    <row r="39" spans="1:2" x14ac:dyDescent="0.25">
      <c r="A39" t="s">
        <v>326</v>
      </c>
      <c r="B39" t="s">
        <v>325</v>
      </c>
    </row>
    <row r="40" spans="1:2" x14ac:dyDescent="0.25">
      <c r="A40" t="s">
        <v>327</v>
      </c>
      <c r="B40" t="s">
        <v>5</v>
      </c>
    </row>
    <row r="41" spans="1:2" x14ac:dyDescent="0.25">
      <c r="A41" t="s">
        <v>328</v>
      </c>
      <c r="B41" t="s">
        <v>285</v>
      </c>
    </row>
    <row r="42" spans="1:2" x14ac:dyDescent="0.25">
      <c r="A42" t="s">
        <v>329</v>
      </c>
      <c r="B42" t="s">
        <v>5</v>
      </c>
    </row>
    <row r="43" spans="1:2" x14ac:dyDescent="0.25">
      <c r="A43" t="s">
        <v>330</v>
      </c>
      <c r="B43" t="s">
        <v>5</v>
      </c>
    </row>
    <row r="44" spans="1:2" x14ac:dyDescent="0.25">
      <c r="A44" t="s">
        <v>331</v>
      </c>
      <c r="B44" t="s">
        <v>285</v>
      </c>
    </row>
    <row r="45" spans="1:2" x14ac:dyDescent="0.25">
      <c r="A45" t="s">
        <v>332</v>
      </c>
      <c r="B45" t="s">
        <v>5</v>
      </c>
    </row>
    <row r="46" spans="1:2" x14ac:dyDescent="0.25">
      <c r="A46" t="s">
        <v>333</v>
      </c>
      <c r="B46" t="s">
        <v>317</v>
      </c>
    </row>
    <row r="47" spans="1:2" x14ac:dyDescent="0.25">
      <c r="A47" t="s">
        <v>334</v>
      </c>
      <c r="B47" t="s">
        <v>322</v>
      </c>
    </row>
    <row r="48" spans="1:2" x14ac:dyDescent="0.25">
      <c r="A48" t="s">
        <v>335</v>
      </c>
      <c r="B48" t="s">
        <v>5</v>
      </c>
    </row>
    <row r="49" spans="1:2" x14ac:dyDescent="0.25">
      <c r="A49" t="s">
        <v>336</v>
      </c>
      <c r="B49" t="s">
        <v>5</v>
      </c>
    </row>
    <row r="50" spans="1:2" x14ac:dyDescent="0.25">
      <c r="A50" t="s">
        <v>337</v>
      </c>
      <c r="B50" t="s">
        <v>5</v>
      </c>
    </row>
    <row r="51" spans="1:2" x14ac:dyDescent="0.25">
      <c r="A51" t="s">
        <v>338</v>
      </c>
      <c r="B51" t="s">
        <v>325</v>
      </c>
    </row>
    <row r="52" spans="1:2" x14ac:dyDescent="0.25">
      <c r="A52" t="s">
        <v>339</v>
      </c>
      <c r="B52" t="s">
        <v>325</v>
      </c>
    </row>
    <row r="53" spans="1:2" x14ac:dyDescent="0.25">
      <c r="A53" t="s">
        <v>340</v>
      </c>
      <c r="B53" t="s">
        <v>341</v>
      </c>
    </row>
    <row r="54" spans="1:2" x14ac:dyDescent="0.25">
      <c r="A54" t="s">
        <v>342</v>
      </c>
      <c r="B54" t="s">
        <v>5</v>
      </c>
    </row>
    <row r="55" spans="1:2" x14ac:dyDescent="0.25">
      <c r="A55" t="s">
        <v>343</v>
      </c>
      <c r="B55" t="s">
        <v>5</v>
      </c>
    </row>
    <row r="56" spans="1:2" x14ac:dyDescent="0.25">
      <c r="A56" t="s">
        <v>344</v>
      </c>
      <c r="B56" t="s">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Obs. Estudio ZyD IFD</vt:lpstr>
      <vt:lpstr>Anexo</vt:lpstr>
      <vt:lpstr>Anexo Terrenos Servidum Ambient</vt:lpstr>
      <vt:lpstr>RTU</vt:lpstr>
      <vt:lpstr>SSEE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Camila Bustos</dc:creator>
  <cp:lastModifiedBy>Luis Felipe Parada Dinamarca</cp:lastModifiedBy>
  <dcterms:created xsi:type="dcterms:W3CDTF">2020-11-03T21:31:56Z</dcterms:created>
  <dcterms:modified xsi:type="dcterms:W3CDTF">2020-11-10T01:04:16Z</dcterms:modified>
</cp:coreProperties>
</file>